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8_{A872F177-D79C-4FF2-929B-477F45A0B4CC}" xr6:coauthVersionLast="47" xr6:coauthVersionMax="47" xr10:uidLastSave="{00000000-0000-0000-0000-000000000000}"/>
  <bookViews>
    <workbookView xWindow="-108" yWindow="-108" windowWidth="23256" windowHeight="13896" activeTab="1" xr2:uid="{85213E0B-D81A-48E0-8F7F-B0F837AE8E11}"/>
  </bookViews>
  <sheets>
    <sheet name="Handleiding" sheetId="12" r:id="rId1"/>
    <sheet name="Bedrijfsinformatie" sheetId="10" r:id="rId2"/>
    <sheet name="Thematisch" sheetId="11" r:id="rId3"/>
    <sheet name="Rekenregels MWh" sheetId="13" r:id="rId4"/>
    <sheet name="Basis module feedback" sheetId="3" state="hidden" r:id="rId5"/>
    <sheet name="Aanvullende module" sheetId="6" state="hidden" r:id="rId6"/>
    <sheet name="Feedback" sheetId="7" state="hidden" r:id="rId7"/>
    <sheet name="Verbergen" sheetId="8" state="hidden" r:id="rId8"/>
    <sheet name="Definities" sheetId="5" state="hidden" r:id="rId9"/>
    <sheet name="Berekeningen" sheetId="2" state="hidden" r:id="rId10"/>
  </sheets>
  <externalReferences>
    <externalReference r:id="rId11"/>
  </externalReferences>
  <definedNames>
    <definedName name="_xlnm._FilterDatabase" localSheetId="4" hidden="1">'Basis module feedback'!$B$13:$C$13</definedName>
    <definedName name="_xlnm.Print_Area" localSheetId="6">Feedback!$A$1:$D$84</definedName>
    <definedName name="GeselecteerdJaar" localSheetId="5">'Aanvullende module'!#REF!</definedName>
    <definedName name="GeselecteerdJaar" localSheetId="0">'[1]Basis module feedback'!#REF!</definedName>
    <definedName name="GeselecteerdJaar">'Basis module feedback'!#REF!</definedName>
    <definedName name="lstJaren">OFFSET(#REF!,0,1,1,COUNTA(#REF!)-1)</definedName>
    <definedName name="lstMetricslstMeetcriteria">OFFSET(#REF!,0,0,COUNTA(#REF!))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1" l="1"/>
  <c r="F17" i="11" s="1"/>
  <c r="G105" i="11"/>
  <c r="H105" i="11"/>
  <c r="I105" i="11"/>
  <c r="F105" i="11"/>
  <c r="I99" i="11"/>
  <c r="H99" i="11"/>
  <c r="G99" i="11"/>
  <c r="F99" i="11"/>
  <c r="G84" i="11"/>
  <c r="G85" i="11"/>
  <c r="F84" i="11"/>
  <c r="F85" i="11"/>
  <c r="G83" i="11"/>
  <c r="F83" i="11"/>
  <c r="G80" i="11"/>
  <c r="G81" i="11"/>
  <c r="G79" i="11"/>
  <c r="F80" i="11"/>
  <c r="F81" i="11"/>
  <c r="F79" i="11"/>
  <c r="I11" i="11"/>
  <c r="G11" i="11"/>
  <c r="K9" i="11"/>
  <c r="K10" i="11"/>
  <c r="K8" i="11"/>
  <c r="H16" i="11"/>
  <c r="H11" i="11"/>
  <c r="F11" i="11"/>
  <c r="J10" i="11"/>
  <c r="J9" i="11"/>
  <c r="J8" i="11"/>
  <c r="F18" i="11" l="1"/>
  <c r="J11" i="11"/>
  <c r="K11" i="11"/>
  <c r="H20" i="11" l="1"/>
  <c r="F141" i="11"/>
  <c r="J22" i="3" l="1"/>
  <c r="E2" i="6"/>
  <c r="E4" i="6"/>
  <c r="E3" i="6"/>
  <c r="I9" i="6"/>
  <c r="I7" i="6"/>
  <c r="F8" i="6"/>
  <c r="F9" i="6"/>
  <c r="F10" i="6"/>
  <c r="F7" i="6"/>
  <c r="C8" i="6"/>
  <c r="C9" i="6"/>
  <c r="C10" i="6"/>
  <c r="C7" i="6"/>
  <c r="B39" i="2"/>
  <c r="A32" i="2"/>
  <c r="A33" i="2"/>
  <c r="A34" i="2"/>
  <c r="A35" i="2"/>
  <c r="A36" i="2"/>
  <c r="A37" i="2"/>
  <c r="A38" i="2"/>
  <c r="A39" i="2"/>
  <c r="F20" i="11" l="1"/>
  <c r="F21" i="11" s="1"/>
  <c r="F22" i="11" s="1"/>
  <c r="G39" i="2"/>
  <c r="F39" i="2"/>
  <c r="E39" i="2"/>
  <c r="C39" i="2"/>
  <c r="D39" i="2"/>
  <c r="B15" i="2"/>
  <c r="B16" i="2"/>
  <c r="B17" i="2"/>
  <c r="B18" i="2"/>
  <c r="B19" i="2"/>
  <c r="B20" i="2"/>
  <c r="B21" i="2"/>
  <c r="B22" i="2"/>
  <c r="B23" i="2"/>
  <c r="B24" i="2"/>
  <c r="B25" i="2"/>
  <c r="B26" i="2"/>
  <c r="B27" i="2"/>
  <c r="B28" i="2"/>
  <c r="B29" i="2"/>
  <c r="B9" i="2" l="1"/>
  <c r="A9" i="2" s="1"/>
  <c r="B10" i="2"/>
  <c r="B11" i="2"/>
  <c r="A11" i="2" s="1"/>
  <c r="B12" i="2"/>
  <c r="A12" i="2" s="1"/>
  <c r="B8" i="2"/>
  <c r="A8" i="2" s="1"/>
  <c r="B30" i="2"/>
  <c r="B31" i="2"/>
  <c r="B32" i="2"/>
  <c r="B33" i="2"/>
  <c r="B34" i="2"/>
  <c r="B35" i="2"/>
  <c r="B36" i="2"/>
  <c r="B37" i="2"/>
  <c r="B38" i="2"/>
  <c r="A16" i="2"/>
  <c r="A17" i="2"/>
  <c r="A18" i="2"/>
  <c r="A19" i="2"/>
  <c r="A20" i="2"/>
  <c r="A21" i="2"/>
  <c r="A22" i="2"/>
  <c r="A23" i="2"/>
  <c r="A24" i="2"/>
  <c r="A25" i="2"/>
  <c r="A26" i="2"/>
  <c r="A27" i="2"/>
  <c r="A28" i="2"/>
  <c r="A29" i="2"/>
  <c r="A30" i="2"/>
  <c r="A31" i="2"/>
  <c r="A15" i="2"/>
  <c r="C3" i="2"/>
  <c r="C4" i="2" s="1"/>
  <c r="F38" i="2" l="1"/>
  <c r="D38" i="2"/>
  <c r="C38" i="2"/>
  <c r="E38" i="2"/>
  <c r="G38" i="2"/>
  <c r="D37" i="2"/>
  <c r="C37" i="2"/>
  <c r="G37" i="2"/>
  <c r="F37" i="2"/>
  <c r="E37" i="2"/>
  <c r="E36" i="2"/>
  <c r="D36" i="2"/>
  <c r="C36" i="2"/>
  <c r="G36" i="2"/>
  <c r="F36" i="2"/>
  <c r="E32" i="2"/>
  <c r="F32" i="2"/>
  <c r="G32" i="2"/>
  <c r="D32" i="2"/>
  <c r="C32" i="2"/>
  <c r="G35" i="2"/>
  <c r="F35" i="2"/>
  <c r="D35" i="2"/>
  <c r="C35" i="2"/>
  <c r="E35" i="2"/>
  <c r="G31" i="2"/>
  <c r="D31" i="2"/>
  <c r="C31" i="2"/>
  <c r="E31" i="2"/>
  <c r="F31" i="2"/>
  <c r="A10" i="2"/>
  <c r="F34" i="2"/>
  <c r="E34" i="2"/>
  <c r="G34" i="2"/>
  <c r="D34" i="2"/>
  <c r="C34" i="2"/>
  <c r="F30" i="2"/>
  <c r="D30" i="2"/>
  <c r="C30" i="2"/>
  <c r="E30" i="2"/>
  <c r="G30" i="2"/>
  <c r="D33" i="2"/>
  <c r="C33" i="2"/>
  <c r="E33" i="2"/>
  <c r="G33" i="2"/>
  <c r="F33" i="2"/>
  <c r="G7" i="2"/>
  <c r="F7" i="2" s="1"/>
  <c r="E7" i="2" s="1"/>
  <c r="D7" i="2" s="1"/>
  <c r="C7" i="2" s="1"/>
  <c r="D4" i="2"/>
  <c r="D3" i="2"/>
  <c r="G6" i="2" l="1"/>
  <c r="G29" i="2" s="1"/>
  <c r="G15" i="2" l="1"/>
  <c r="G16" i="2"/>
  <c r="G18" i="2"/>
  <c r="G20" i="2"/>
  <c r="G22" i="2"/>
  <c r="G24" i="2"/>
  <c r="G26" i="2"/>
  <c r="G28" i="2"/>
  <c r="G17" i="2"/>
  <c r="G19" i="2"/>
  <c r="G21" i="2"/>
  <c r="G23" i="2"/>
  <c r="G25" i="2"/>
  <c r="G27" i="2"/>
  <c r="G8" i="2"/>
  <c r="G9" i="2"/>
  <c r="G10" i="2"/>
  <c r="G11" i="2"/>
  <c r="G12" i="2"/>
  <c r="F6" i="2"/>
  <c r="F29" i="2" s="1"/>
  <c r="F15" i="2" l="1"/>
  <c r="F16" i="2"/>
  <c r="F18" i="2"/>
  <c r="F20" i="2"/>
  <c r="F22" i="2"/>
  <c r="F24" i="2"/>
  <c r="F26" i="2"/>
  <c r="F28" i="2"/>
  <c r="F17" i="2"/>
  <c r="F19" i="2"/>
  <c r="F21" i="2"/>
  <c r="F23" i="2"/>
  <c r="F25" i="2"/>
  <c r="F27" i="2"/>
  <c r="F8" i="2"/>
  <c r="F9" i="2"/>
  <c r="H9" i="2" s="1"/>
  <c r="F10" i="2"/>
  <c r="F11" i="2"/>
  <c r="H11" i="2" s="1"/>
  <c r="F12" i="2"/>
  <c r="H12" i="2" s="1"/>
  <c r="E6" i="2"/>
  <c r="E29" i="2" s="1"/>
  <c r="E15" i="2" l="1"/>
  <c r="E16" i="2"/>
  <c r="E18" i="2"/>
  <c r="E20" i="2"/>
  <c r="E22" i="2"/>
  <c r="E24" i="2"/>
  <c r="E26" i="2"/>
  <c r="E28" i="2"/>
  <c r="E17" i="2"/>
  <c r="E19" i="2"/>
  <c r="E21" i="2"/>
  <c r="E23" i="2"/>
  <c r="E25" i="2"/>
  <c r="E27" i="2"/>
  <c r="E8" i="2"/>
  <c r="E9" i="2"/>
  <c r="E10" i="2"/>
  <c r="E11" i="2"/>
  <c r="E12" i="2"/>
  <c r="H10" i="2"/>
  <c r="H8" i="2"/>
  <c r="D6" i="2"/>
  <c r="D29" i="2" s="1"/>
  <c r="C6" i="2"/>
  <c r="C29" i="2" s="1"/>
  <c r="D15" i="2" l="1"/>
  <c r="D16" i="2"/>
  <c r="D18" i="2"/>
  <c r="D20" i="2"/>
  <c r="D22" i="2"/>
  <c r="D24" i="2"/>
  <c r="D26" i="2"/>
  <c r="D28" i="2"/>
  <c r="D17" i="2"/>
  <c r="D19" i="2"/>
  <c r="D21" i="2"/>
  <c r="D23" i="2"/>
  <c r="D25" i="2"/>
  <c r="D27" i="2"/>
  <c r="C15" i="2"/>
  <c r="C16" i="2"/>
  <c r="C18" i="2"/>
  <c r="C20" i="2"/>
  <c r="C22" i="2"/>
  <c r="C24" i="2"/>
  <c r="C26" i="2"/>
  <c r="C28" i="2"/>
  <c r="C17" i="2"/>
  <c r="C19" i="2"/>
  <c r="C21" i="2"/>
  <c r="C23" i="2"/>
  <c r="C25" i="2"/>
  <c r="C27" i="2"/>
  <c r="D8" i="2"/>
  <c r="D10" i="2"/>
  <c r="D12" i="2"/>
  <c r="D9" i="2"/>
  <c r="D11" i="2"/>
  <c r="C8" i="2"/>
  <c r="C10" i="2"/>
  <c r="C12" i="2"/>
  <c r="C9" i="2"/>
  <c r="C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13" authorId="0" shapeId="0" xr:uid="{270EFE5C-15DC-584D-9727-8A0C66FBA1B6}">
      <text>
        <r>
          <rPr>
            <b/>
            <sz val="10"/>
            <color rgb="FF000000"/>
            <rFont val="Tahoma"/>
            <family val="2"/>
          </rPr>
          <t>Auteur:</t>
        </r>
        <r>
          <rPr>
            <sz val="10"/>
            <color rgb="FF000000"/>
            <rFont val="Tahoma"/>
            <family val="2"/>
          </rPr>
          <t xml:space="preserve">
Hier moet de keuze-invulcel komen (nog niet gelukt, haha)</t>
        </r>
      </text>
    </comment>
  </commentList>
</comments>
</file>

<file path=xl/sharedStrings.xml><?xml version="1.0" encoding="utf-8"?>
<sst xmlns="http://schemas.openxmlformats.org/spreadsheetml/2006/main" count="1405" uniqueCount="742">
  <si>
    <r>
      <t xml:space="preserve">VSME FORMAT </t>
    </r>
    <r>
      <rPr>
        <sz val="28"/>
        <color theme="4"/>
        <rFont val="Montserrat Regular"/>
      </rPr>
      <t>voor Bouw &amp; Techniek</t>
    </r>
  </si>
  <si>
    <t>INTRODUCTIE &amp; HANDLEIDING</t>
  </si>
  <si>
    <t>Wat is de VSME en waarom is het relevant?</t>
  </si>
  <si>
    <t>Waarom zou je de VSME toepassen?</t>
  </si>
  <si>
    <t>Basis versus aanvullende module</t>
  </si>
  <si>
    <r>
      <t xml:space="preserve">De VSME-standaard bestaat uit twee modules:
</t>
    </r>
    <r>
      <rPr>
        <b/>
        <sz val="10"/>
        <rFont val="Montserrat regula"/>
      </rPr>
      <t>Basis Module:</t>
    </r>
    <r>
      <rPr>
        <sz val="10"/>
        <rFont val="Montserrat regula"/>
      </rPr>
      <t xml:space="preserve"> Deze module bevat essentiële ESG-indicatoren die relevant zijn voor alle bedrijven. Denk hierbij aan energieverbruik, CO₂-uitstoot, watergebruik, afvalbeheer en werknemersveiligheid. Dit is een goede start voor bedrijven die beginnen met duurzaamheidsrapportage en voor kleine bedrijven (minder dan 10 medewerkers) is de Basis Module ook voldoende.
</t>
    </r>
    <r>
      <rPr>
        <b/>
        <sz val="10"/>
        <rFont val="Montserrat regula"/>
      </rPr>
      <t>Aanvullende Module:</t>
    </r>
    <r>
      <rPr>
        <sz val="10"/>
        <rFont val="Montserrat regula"/>
      </rPr>
      <t xml:space="preserve"> Deze module is bedoeld voor  bedrijven die dieper inzicht willen in hun duurzaamheidsprestaties en meer gedetailleerde data willen verzamelen. Hierin worden extra indicatoren opgenomen, zoals scope 3-emissies, CO2 reductiedoelstellingen en mensenrechten. Dit is met name ook relevant voor de wat grotere bedrijven.
</t>
    </r>
  </si>
  <si>
    <t>De standaard voor de Bouw &amp; Techniek: VSME x B&amp;T</t>
  </si>
  <si>
    <t xml:space="preserve">Veel bedrijven in de Bouw &amp; Techniek krijgen te maken met informatievragen van ketenpartners die CSRD-plichtig zijn. Om deze uitvraag te faciliteren én om voor de Bouw en Techniek een relevante informatieuitwisseling tot stand te brengen is binnen digiGO-verband een digiDealproject CSRD en VSME in de Bouw &amp; Techniek gestart. Hier wordt samen met betrokken organisaties in de keten de VSME-standaard aangevuld met specifieke ESG-indicatoren voor de sector. Deze indicatoren zijn herkenbaar door de indicatie VSME x B&amp;T. Tevens is gekeken naar sectorspecifieke interpretatie van datapunten.
</t>
  </si>
  <si>
    <t>Handleiding</t>
  </si>
  <si>
    <t>Hoe vul je dit format in?</t>
  </si>
  <si>
    <t xml:space="preserve">Dit invulformat is ontworpen om bedrijven op een eenvoudige en gestructureerde manier inzicht te geven in hun duurzaamheidsprestaties.
</t>
  </si>
  <si>
    <t>Invulinstructies:</t>
  </si>
  <si>
    <t xml:space="preserve">1. Kies in het tabblad Bedrijfsinformatie of je alleen de basismodule invult of ook de aanvullende module. De datapunten uit de basismodule zijn herkenbaar aan de lichtgroene kleur en de aanduidingen in de kantlijn die beginnen met een B (B1, B2, etc.). De datapunten uit de aanvullende module zijn herkenbaar aan de donkergroene kleur en de aanduidingen in de kantlijn die beginnen met een C (C1, C2, etc.)
</t>
  </si>
  <si>
    <t xml:space="preserve">2. Kies of je de aanvullende datapunten van VSME x B&amp;T wil invullen. Deze kunnen optioneel worden ingevuld, bijvoorbeeld om te voldoen aan de informatievragen van klanten. Deze datapunten zijn herkenbaar aan de rode kleur en de aanduiding B&amp;T in de kantlijn.
</t>
  </si>
  <si>
    <t xml:space="preserve">3. Vul de bedrijfsgegevens in, zoals bedrijfsnaam, sector, aantal medewerkers en certificeringen, maar ook op welke thema's jouw organisatie beleid, acties of doelstellingen heeft. Naar keuze kan ook de voortgang op deze doelstellingen worden weergegeven.
</t>
  </si>
  <si>
    <t xml:space="preserve">4. Sommige datapunten worden automatisch berekend vanuit informatie die al is ingevuld. Deze datapunten hebben een lichtgroene kleur.
</t>
  </si>
  <si>
    <t xml:space="preserve">5. De VSME heeft datapunten die ingevuld 'moeten' worden en datapunten die ingevuld 'kunnen' worden. Die laatste zijn vrijwillig en herkenbaar aan de lichtblauwe kleur.
</t>
  </si>
  <si>
    <t xml:space="preserve">6. Vul in het tabblad Thematisch de gevraagde informatie in. De vragen zijn ingedeeld in verschillende ESG-thema’s (bijv. klimaatverandering, biodiversiteit, werkgeverschap). Vul de gevraagde cijfers en kwalitatieve toelichtingen zo concreet mogelijk in. Als informatie bij jullie niet beschikbaar is dan geef je aan waarom niet (bijv. niet van toepassing, dit wordt niet gemeten, geen rapportage hierover vanwege gevoeligheid van de informatie). De VSME moedigt aan om vergelijkende cijfers op te nemen, dus voeg ook zoveel mogelijk informatie toe uit de voorgaande periode.
</t>
  </si>
  <si>
    <t>7. In tabblad Rekenregels MWh zijn de artikelen uit de VSME richtlijn te vinden die helpen bij het omrekenen van brandstofverbruik naar MWh.</t>
  </si>
  <si>
    <t xml:space="preserve">8. Als informatie niet wordt toegevoegd omdat deze vertrouwelijk of gevoelig is, geef dit dan ook aan in regel 24 van het tabblad Bedrijfsinformatie.
</t>
  </si>
  <si>
    <t>Ondersteuning en contact</t>
  </si>
  <si>
    <t>Dit document is ontwikkeld in samenwerking met De Duurzame Adviseurs, specialisten op het gebied van ESG en CSRD-implementatie. Heb je hulp nodig bij het verzamelen van de juiste data, het interpreteren van ESG-indicatoren of het implementeren van een duurzaamheidsstrategie? Neem dan gerust contact op via onderstaande gegevens.
📧 E-mail: info@deduurzameadviseurs.nl
📞 Telefoon: +31  33 432 87 70
🌍 Website: www.deduurzameadviseurs.nl
Wil je een diepgaande ESG-analyse of ondersteuning bij je duurzaamheidsrapportage? Wij helpen je graag verder!</t>
  </si>
  <si>
    <t>Datapunten die vrijwillig kunnen worden toegevoegd zijn aangegeven in blauw.</t>
  </si>
  <si>
    <t>Basisinformatie</t>
  </si>
  <si>
    <t>Datapunten die automatisch worden berekend door deze format zijn aangegeven in groen.</t>
  </si>
  <si>
    <t>Invulinstructie</t>
  </si>
  <si>
    <t>Rapportagekeuze</t>
  </si>
  <si>
    <t>Gebruik het dropdownmenu om te kiezen voor alleen de Basismodule of ook de Aanvullende module. De Basismodule is bedoeld voor bedrijven met 10 werknemers of minder. Grotere bedrijven wordt geadviseerd om ook de Aanvullende module te rapporteren.</t>
  </si>
  <si>
    <t>Sectorstandaard (extra datapunten)</t>
  </si>
  <si>
    <t>Gebruik het dropdownmenu om te kiezen voor alleen de VSME datapunten of ook de sectorsprecifieke datapunten. Aangezien deze extra datapunten tot stand zijn gekomen op basis van behoeften van grote concerns en financiers, wordt geadviseerd om deze punten te rapporteren.</t>
  </si>
  <si>
    <t>Rapportageperiode (begin en einddatum)</t>
  </si>
  <si>
    <t>dd-mm-jj</t>
  </si>
  <si>
    <t>Geef aan over welke periode wordt gerapporteerd. Dat kan bijvoorbeeld een kalenderjaar zijn, of een gebroken boekjaar, als jullie boekhouding afwijkt van kalenderjaren.</t>
  </si>
  <si>
    <t>Datum</t>
  </si>
  <si>
    <t>Naar keuze tijdens de datavergaring te gebruiken voor het versiebeheer binnen de organisatie. De definitieve versie kan worden voorzien van de datum waarop deze extern wordt gepubliceerd.</t>
  </si>
  <si>
    <t>Versie</t>
  </si>
  <si>
    <t>Naar keuze tijdens de datavergaring te gebruiken voor het versiebeheer binnen de organisatie.</t>
  </si>
  <si>
    <t>Status</t>
  </si>
  <si>
    <t>B1</t>
  </si>
  <si>
    <t>Bedrijfsgegevens</t>
  </si>
  <si>
    <t>Indicator</t>
  </si>
  <si>
    <t>Invulveld</t>
  </si>
  <si>
    <t xml:space="preserve">Bedrijfsnaam </t>
  </si>
  <si>
    <t>Vul hier de naam van de organisatie in.</t>
  </si>
  <si>
    <t>KVK-nummer</t>
  </si>
  <si>
    <t>Vul hier naar keuze het KvK-nummer van de organisatie in. Indien het een geconsolideerd rapport betreft van meerdere KvK-geregistreerde bedrijven, kan alleen het nummer van de holding worden ingevuld, of er kan voor gekozen worden ook de nummers van de onderliggende dochterbedrijven toe te voegen.</t>
  </si>
  <si>
    <t>Rechtsvorm</t>
  </si>
  <si>
    <t>Vul hier de rechtsvorm van de organisatie in, dus bijvoorbeeld N.V., B.V., VOF, etc.</t>
  </si>
  <si>
    <t>NACE-code</t>
  </si>
  <si>
    <t>De NACE-code bestaat uit een letter en vier cijfers waarmee kan worden aangegeven in welke sector de organisatie actief is. Voor de bouw en infra vallen de activiteiten meestal onder de categorie F Bouwnijverheid. Voor grotere bedrijven kunnen meerdere NACE-codes van toepassing zijn. Zie https://www.belastingdienst.nl/wps/wcm/connect/bldcontentnl/themaoverstijgend/brochures_en_publicaties/lijst-bedrijfsactiviteiten-nace-codes</t>
  </si>
  <si>
    <t>Balanstotaal</t>
  </si>
  <si>
    <t>Vul hier het balanstotaal van de onderneming aan het einde van het rapportagejaar in euro, zoals weergegeven in de jaarrekening.</t>
  </si>
  <si>
    <t>Netto omzet</t>
  </si>
  <si>
    <t>Vul hier de netto omzet van de onderneming aan het einde van het rapportagejaar in euro, zoals weergegeven in de jaarrekening.</t>
  </si>
  <si>
    <t>Aantal werknemers in loondienst van de organisatie</t>
  </si>
  <si>
    <t>Aantal</t>
  </si>
  <si>
    <t>Totaal fte</t>
  </si>
  <si>
    <t>Vul hier het gemiddelde aantal werknemers in loondienst van de organisatie in en het aantal fte dat door hen is gewerkt gedurende het rapportagejaar. Het gemiddelde aantal werknemers wordt berekend door het aantal aan het begin van het jaar en het aantal aan het einde van het jaar bij elkaar op te tellen en te delen door 2. Het totaal fte is het totaal aantal uren dat wordt gewerkt door alle werknemers gedeeld door het aantal uren van een full-time week (meestal 36 of 40 uur) in de organisatie.</t>
  </si>
  <si>
    <t>Type rapportage - individuele onderneming of geconsolideerd met dochterondernemingen</t>
  </si>
  <si>
    <t>Gebruik het dropdownmenu om aan te geven of er wordt gerapporteerd over 1 juridische entiteit, of dat het een geconsolideerde rapportage van meerdere entiteiten bevat.</t>
  </si>
  <si>
    <t>Indien geconsolideerd: Lijst met dochterondernemingen</t>
  </si>
  <si>
    <t>Indien er sprake is van een geconsolideerd rapport, vul hier alle dochterondermingen in die deel uitmaken van de consolidatie, inclusief adresgegevens.</t>
  </si>
  <si>
    <t>Geef aan of je informatie hebt weggelaten omdat omdat deze vertrouwelijk of gevoelig is</t>
  </si>
  <si>
    <t>Nee/Ja, namelijk….</t>
  </si>
  <si>
    <t>Indien er informatie is weggelaten omdat deze vertrouwelijk of gevoelig is, geef aan om welke datapunten het gaat. Dit geldt voor alle datapunten in het tabblad Bedrijfsinformatie en Thematisch.</t>
  </si>
  <si>
    <t>Locatie</t>
  </si>
  <si>
    <t>Adres</t>
  </si>
  <si>
    <t>Land</t>
  </si>
  <si>
    <t>Geolocatie</t>
  </si>
  <si>
    <t>Locatie 1 bijvoorbeeld Hoofdvestiging</t>
  </si>
  <si>
    <r>
      <rPr>
        <b/>
        <sz val="10"/>
        <rFont val="Montserrat Regular"/>
      </rPr>
      <t>Locatie:</t>
    </r>
    <r>
      <rPr>
        <sz val="10"/>
        <rFont val="Montserrat Regular"/>
      </rPr>
      <t xml:space="preserve"> Vul hier in wat de locaties zijn van belangrijke activa, bijvoorbeeld het hoofdkantoor, eventuele productielocaties zoals timmerfabrieken, of magazijnen voor materieel. Geef ook alle andere locaties die in eigendom of beheer zijn of geleased worden.
</t>
    </r>
    <r>
      <rPr>
        <b/>
        <sz val="10"/>
        <rFont val="Montserrat Regular"/>
      </rPr>
      <t>Adres</t>
    </r>
    <r>
      <rPr>
        <sz val="10"/>
        <rFont val="Montserrat Regular"/>
      </rPr>
      <t xml:space="preserve">: Vul het adres van de locatie in (straat, nummer, postcode, plaats)
</t>
    </r>
    <r>
      <rPr>
        <b/>
        <sz val="10"/>
        <rFont val="Montserrat Regular"/>
      </rPr>
      <t>Land:</t>
    </r>
    <r>
      <rPr>
        <sz val="10"/>
        <rFont val="Montserrat Regular"/>
      </rPr>
      <t xml:space="preserve"> Vul het land in waar de locatie gevestigd is
</t>
    </r>
    <r>
      <rPr>
        <b/>
        <sz val="10"/>
        <rFont val="Montserrat Regular"/>
      </rPr>
      <t>Geolocatie:</t>
    </r>
    <r>
      <rPr>
        <sz val="10"/>
        <rFont val="Montserrat Regular"/>
      </rPr>
      <t xml:space="preserve"> De geolocatie moet worden aangegeven als coördinaten met vijf decimalen, die kunnen worden gevonden door op Google maps de locatie in te typen en dan met de rechtermuisknop te klikken op de rode pin op de kaart.
Maak extra regels bij voor meer locaties indien nodig of verwijder regels die je niet nodig hebt.</t>
    </r>
  </si>
  <si>
    <t>Locatie 2 bijvoorbeeld Nevenvestiging</t>
  </si>
  <si>
    <t>Locatie 3 bijvoorbeeld Magazijn</t>
  </si>
  <si>
    <t>Locatie 4 bijvoorbeeld Bouwlocatie</t>
  </si>
  <si>
    <t>Locatie 5 etc.</t>
  </si>
  <si>
    <t>Certificaten, keurmerken en labels</t>
  </si>
  <si>
    <t>Datum van uitgifte</t>
  </si>
  <si>
    <t>Uitgevende instelling</t>
  </si>
  <si>
    <t>Niveau/Rating</t>
  </si>
  <si>
    <t>Certificaat 1</t>
  </si>
  <si>
    <t>Voeg hier een lijst van de certificaten, keurmerken en duurzaamheidsgerelateerde labels van de organisatie toe. Denk hierbij bijvoorbeeld aan ISO certificaten, VCA, Veiligheidsladder, PSO, CO2-prestatieladder, Ecovadis of B Corp, maar ook FSC, PEFC, Stip, BREEAM of andere labels die te maken hebben met materialen of opgeleverde projecten. 
Voeg ook de meest recente datum van uitgifte toe, door wie het label is uitgegeven en, indien relevant, het niveau of de rating score die behaald is.
Maak extra regels bij voor meer certificaten indien nodig of verwijder regels die je niet nodig hebt.</t>
  </si>
  <si>
    <t>Certificaat 2</t>
  </si>
  <si>
    <t>Certificaat 3</t>
  </si>
  <si>
    <t>Certificaat 4</t>
  </si>
  <si>
    <t>Certificaat 5</t>
  </si>
  <si>
    <t>Land van primaire activiteiten</t>
  </si>
  <si>
    <t>Vul hier in welk land de hoofdactiviteiten van de onderneming plaatsvinden.</t>
  </si>
  <si>
    <t>Locatie van belangrijke activa</t>
  </si>
  <si>
    <t>Vul hier in wat de locaties zijn van belangrijke activa, bijvoorbeeld het hoofdkantoor, eventuele productielocaties zoals timmerfabrieken, of magazijnen voor materieel.</t>
  </si>
  <si>
    <t>Geolocatie van locaties in eigendom, beheer en die geleased worden</t>
  </si>
  <si>
    <t>Vul hier voor alle locaties die in eigendom of beheer zijn of geleased worden de geolocatie in. De geolocatie moet worden aangegeven als coördinaten, met vijf decimalen en kan worden gevonden door op Google maps de locatie in te typen en dan met de rechtermuisknop te klikken op de rode pin op de kaart.</t>
  </si>
  <si>
    <t>Lijst van duurzaamheidsgerelateerde certificaten, keurmerken en labels</t>
  </si>
  <si>
    <t>Denk hierbij bijvoorbeeld aan ISO certificaten, VCA, Veiligheidsladder, PSO, CO2-prestatieladder, Ecovadis of B Corp, maar ook FSC, PEFC, Stip, BREEAM of andere labels die te maken hebben met materialen of opgeleverde projecten. Indien relevant, voeg ook de datum van uitgifte toe, door wie het label is uitgegeven en de rating score.</t>
  </si>
  <si>
    <t>C1</t>
  </si>
  <si>
    <t>Bedrijfsmodel &amp; strategie</t>
  </si>
  <si>
    <t>Beschrijving van significante producten en diensten</t>
  </si>
  <si>
    <t>Beschrijf hier de belangrijkste producten en diensten die de organisatie levert aan klanten.</t>
  </si>
  <si>
    <t>Belangrijke markten</t>
  </si>
  <si>
    <t>Geef aan in welke markt(en) de organisatie actief is en/of voor welke klantgroepen. Als de organisatie actief is in meerdere landen, geef dat ook aan.</t>
  </si>
  <si>
    <t xml:space="preserve">Belangrijke zakenpartners </t>
  </si>
  <si>
    <t>Zakenpartners die belangrijk zijn voor het business model en de strategie van een organisatie zijn bijvoorbeeld leveranciers, opdrachtgevers of klanten, maar ook samenwerkingspartners als distributeurs of onderaannemers. Geef ook aan hoe groot deze groepen zijn, dus naar schatting hoeveel leveranciers, hoeveel klanten, etc.</t>
  </si>
  <si>
    <t>Belangrijke elementen in de strategie die verband houden met- of invloed hebben op duurzaamheidskwesties</t>
  </si>
  <si>
    <t>Indien een algemene bedrijfsstrategie aanwezig is kun je hier aangeven of er elementen in die strategie zitten die gerelateerd zijn aan duurzaamheidsthema's en zo ja, welke dat zijn. Denk bijvoorbeeld aan een groei-ambitie op het gebied van energieneutraal bouwen, of strategische plannen om de positie op de arbeidsmarkt te verbeteren.</t>
  </si>
  <si>
    <t>B2</t>
  </si>
  <si>
    <t>Duurzaamheidsbeleid</t>
  </si>
  <si>
    <t>Geef voor ieder thema aan of er beleid, huidige acties of toekomstige initatieven zijn, of eventueel aanwezig beleid publiek beschikbaar is, en of er doelstellingen zijn om voortgang te monitoren.</t>
  </si>
  <si>
    <t>Zijn er acties/beleid/ toekomstige initiatieven op dit thema?</t>
  </si>
  <si>
    <t>Is het beleid publiek beschikbaar?</t>
  </si>
  <si>
    <t>Zijn er doelstellingen op dit thema om voortgang te monitoren?</t>
  </si>
  <si>
    <t>Klimaatverandering</t>
  </si>
  <si>
    <t>Gebruik de dropdownmenu's om aan te geven wat van toepassing is op jullie organisatie. Op het thema Klimaatverandering gaat het dan bijvoorbeeld over CO2-reductie, de energietransitie of aanpassingen aan de effecten van klimaatopwarming.</t>
  </si>
  <si>
    <t>Vervuiling van lucht, water en bodem</t>
  </si>
  <si>
    <t>Gebruik de dropdownmenu's om aan te geven wat van toepassing is op jullie organisatie. Op het thema Vervuiling gaat het dan bijvoorbeeld over een milieucerticering om vervuiling te voorkomen of concrete acties om vervuiling aan te pakken.</t>
  </si>
  <si>
    <t>Biodiversiteit en ecosystemen</t>
  </si>
  <si>
    <t>Gebruik de dropdownmenu's om aan te geven wat van toepassing is op jullie organisatie. Op het thema Biodiversiteit gaat het dan bijvoorbeeld over initiatieven om natuurinclusief te bouwen en negatieve effecten op de natuur en biodiversiteit zoveel mogelijk te voorkomen, bijvoorbeeld door FSC hout te gebruiken.</t>
  </si>
  <si>
    <t>Water en mariene hulpbronnen</t>
  </si>
  <si>
    <t>Gebruik de dropdownmenu's om aan te geven wat van toepassing is op jullie organisatie. Op het thema Water gaat het dan bijvoorbeeld over het watergebruik van de organisatie of de afhankelijkheid van mariene hulpbronnen.</t>
  </si>
  <si>
    <t>Grondstoffengebruik, circulaire economie en afvalbeheer</t>
  </si>
  <si>
    <t>Gebruik de dropdownmenu's om aan te geven wat van toepassing is op jullie organisatie. Op het thema Gondstoffengebruik gaat het dan bijvoorbeeld over circulair bouwen met duurzame materialen, efficiënter omgaan met materialen en verantwoord afvalbeheer.</t>
  </si>
  <si>
    <t>Eigen werknemers</t>
  </si>
  <si>
    <t>Gebruik de dropdownmenu's om aan te geven wat van toepassing is op jullie organisatie. Op het thema Eigen werknemers gaat het dan bijvoorbeeld over het personeelsbeleid, gezondheids- en veiligheidsbeleid,diversiteitsbeleid of beleid voor duurzame inzetbaarheid.</t>
  </si>
  <si>
    <t>Werknemers in de waardeketen</t>
  </si>
  <si>
    <t>Gebruik de dropdownmenu's om aan te geven wat van toepassing is op jullie organisatie. Op het thema Werknemers in de waardeketen gaat het dan bijvoorbeeld over afspraken met onderaannemers inzake arbeidsomstandigheden van hun personeel, of due dilligence op arbeidsomstandigheden in de leveranciersketens van bouwmaterialen en materieel.</t>
  </si>
  <si>
    <t>Getroffen gemeenschappen</t>
  </si>
  <si>
    <t>Gebruik de dropdownmenu's om aan te geven wat van toepassing is op jullie organisatie. Op het thema Getroffen gemeenschappen gaat het dan bijvoorbeeld over negatieve effecten van de onderneming op lokale gemeenschappen, of due dilligence op dit soort effecten in lokale gemeenschappen waar bijvoorbeeld grondstoffen gewonnen worden.</t>
  </si>
  <si>
    <t>Consumenten en eindgebruikers</t>
  </si>
  <si>
    <t>Gebruik de dropdownmenu's om aan te geven wat van toepassing is op jullie organisatie. Op het thema Consumenten en eindgebruikers gaat het dan bijvoorbeeld over gezondheid en veiligheid van eindgebuikers van woningen en gebouwen, privacybescherming of inclusie van kwetsbare groepen burgers.</t>
  </si>
  <si>
    <t>Zakelijk gedrag</t>
  </si>
  <si>
    <t>Gebruik de dropdownmenu's om aan te geven wat van toepassing is op jullie organisatie. Op het thema Zakelijk gedrag gaat het dan bijvoorbeeld over ethisch zakendoen, bedrijfscultuur en de relatie met leveranciers.</t>
  </si>
  <si>
    <t>Overig: indien gewenst, voeg hier eigen ESG-thema's toe</t>
  </si>
  <si>
    <t>Indien jullie organisatie nog op andere duurzaamheidsthema's beleid, acties of doelstellingen heeft, vul die dan in en gebruik de dropdownmenu's om aan te geven wat van toepassing is op jullie organisatie. Voeg naar behoefte regels toe.</t>
  </si>
  <si>
    <t>C2</t>
  </si>
  <si>
    <t>Duurzaamheidsbeleid (aanvullend)</t>
  </si>
  <si>
    <t>Indien met 'Ja' beantwoord in onderdeel B2, vul in deze tabel dan bij de relevante thema's beknopt aan welk beleid, huidige acties, toekomstige initatieven en doelen er zijn. Indien gewenst kan ook worden aangegeven wat de voortgang is op doelstellingen en op welk niveau in de organisatie de verantwoordelijkheid ligt voor het uitvoeren hiervan.</t>
  </si>
  <si>
    <t>Beschrijf beleid en uitgevoerde acties per thema. Geef het aan als hierbij klanten of leveranciers zijn betrokken.</t>
  </si>
  <si>
    <t xml:space="preserve">Beschrijf toekomstige initiatieven en doelen per thema </t>
  </si>
  <si>
    <t>Indien gewenst, geef hier de voortgang op de doelen weer van de rapportageperiode en (indien beschikbaar) van de periode ervoor</t>
  </si>
  <si>
    <t>Indien gewenst, noem het hoogste niveau waarop de verantwoordelijkheid is neergelegd op uitvoering van de intiatieven</t>
  </si>
  <si>
    <t xml:space="preserve">Alleen invullen als in tabel B2 op dit thema 'Ja' is geantwoord. </t>
  </si>
  <si>
    <t>Alleen invullen als in de tabel B2 eigen ESG-thema's zijn toegevoegd.</t>
  </si>
  <si>
    <t>Datapunten die vrijwillig aanvullend kunnen worden toegevoegd zijn aangegeven in blauw.</t>
  </si>
  <si>
    <t>Thema-informatie</t>
  </si>
  <si>
    <t>Datapunten die automatisch worden berekend door deze tool zijn aangegeven in groen.</t>
  </si>
  <si>
    <t>B3</t>
  </si>
  <si>
    <t>Energie en broeikasgasemissies</t>
  </si>
  <si>
    <t>Cat.</t>
  </si>
  <si>
    <t>Elektriciteit</t>
  </si>
  <si>
    <t>Brandstof</t>
  </si>
  <si>
    <t>Totaal</t>
  </si>
  <si>
    <t>Huidige periode</t>
  </si>
  <si>
    <t>Vorige periode</t>
  </si>
  <si>
    <t>Hernieuwbare energie</t>
  </si>
  <si>
    <t>MWh</t>
  </si>
  <si>
    <t>Hernieuwbare elektriciteit is opgewekt met niet-fossiele bronnen, zoals zonne- of windenergie. Dit gaat dus om zelf opgewekte groene stroom plus groene stroom die is ingekocht.
Hernieuwbare brandstoffen zijn bijvoorbeeld biobrandstoffen zoals HVO of ethanol. Als hiermee elektriciteit wordt opgewekt (bijvoorbeeld in generatoren) wordt die elektriciteit niet meegeteld in het verbuik hierboven, anders is er sprake van dubbeltelling. 
Alle energie-gerelateerde gegevens moeten worden weergegeven in MWh. Formules voor het omrekenen van brandstof naar MWh zijn beschikbaar in artikel 88 en 89 van de VSME, zie tabblad Rekenregels MWh. De totalen worden in deze tabel automatisch opgeteld.</t>
  </si>
  <si>
    <t>Waarvan zelf opgewekt</t>
  </si>
  <si>
    <t xml:space="preserve">Hier kan naar keuze worden aangegeven hoeveel van de hernieuwbare elektriciteit zoals hierboven is weergegeven zelf is opgewekt, bijvoorbeeld door middel van zonnepalen. Ook zelf geproduceerde hernieuwbarebrandstoffen kunnen hier worden weergegeven. </t>
  </si>
  <si>
    <t>Niet-hernieuwbare energie</t>
  </si>
  <si>
    <t>Niet-hernieuwbare elektriciteit is elektriciteit opgewekt met fossiele bronnen, zoals steenkool, olie of gas. Ook kernenergie wordt gezien als niet-hernieuwbare elekticiteit. 
Niet-hernieuwbare brandstoffen zijn afkomstig uit fossiele bronnen, zoals stookolie, benzine en diesel, of aardgas en lpg. Als hiermee elektriciteit wordt opgewekt (bijvoorbeeld in generatoren) wordt die elektriciteit niet meegeteld in het verbuik hierboven, anders is er sprake van dubbeltelling.</t>
  </si>
  <si>
    <t>Totalen elektriciteit, brandstof en energie totaal</t>
  </si>
  <si>
    <t>Dit is de automatische optelsom van het elektriciteitsverbruik en het brandstofverbruik samen.</t>
  </si>
  <si>
    <t>Invulveld huidige rapportageperiode</t>
  </si>
  <si>
    <t>Invulveld vorige rapportageperiode</t>
  </si>
  <si>
    <t>Eenheid</t>
  </si>
  <si>
    <t>Scope 1 broeikasgasemissies</t>
  </si>
  <si>
    <t>tCO2eq</t>
  </si>
  <si>
    <t>Scope 1 broeikasgasemissies zijn directe emissies, uit bronnen in eigendom van de organisatie of uit bronnen die de organisatie beheert. Denk hierbij aan verbranding van brandstoffen in machines en voertuigen of verwarming van gebouwen met gas. De berekening dient te worden uitgevoerd volgens het GHG protocol voor Scope 1 emissies, of, indien hiervoor gekozen is, de methodiek volgens ISO 14064-01. Deze emissies kun je vinden in de voetafdruk van de organisatie (als deze is opgesteld) en worden uitgedrukt in tonnen CO2 equivalenten (tCO2eq).</t>
  </si>
  <si>
    <t>Locatiegebonden scope 2 broeikasgasemissies</t>
  </si>
  <si>
    <t>Scope 2 broeikasgasemissies zijn indirecte emissies, uit bronnen die de organisatie niet beheert. Denk hierbij aan emissies die vrijkomen bij de opwek van energie (bijvoorbeeld elektriciteit) die de organisatie inkoopt. Deze emissies kun je vinden in de voetafdruk van de organisatie (als deze is opgesteld) en worden uitgedrukt in tonnen CO2 equivalenten (tCO2eq). De berekening dient te worden uitgevoerd volgens het GHG protocol voor Scope 2 emissies, of, indien hiervoor gekozen is, de methodiek volgens ISO 14064-01. Hierbij moeten de locatiegebonden emissies worden weergegeven, die richten zich op regionale gemiddelden, niet op specificaties van individuele contracten.</t>
  </si>
  <si>
    <t>Marktgebonden scope 2 broeikasgasemissies</t>
  </si>
  <si>
    <t>Scope 2 broeikasgasemissies zijn indirecte emissies, uit bronnen die de organisatie niet beheert. Denk hierbij aan emissies die vrijkomen bij de opwek van energie (bijvoorbeeld elektriciteit) die de organisatie inkoopt. Deze emissies kun je vinden in de voetafdruk van de organisatie (als deze is opgesteld) en worden uitgedrukt in tonnen CO2 equivalenten (tCO2eq). De berekening dient te worden uitgevoerd volgens het GHG protocol voor Scope 2 emissies, of, indien hiervoor gekozen is, de methodiek volgens ISO 14064-01. Indien gewenst kunnen hier de markgebonden emissies worden weergegeven, die gebaseerd zijn op de afspraken die gemaakt zijn met de energieleverancier, bijvoorbeeld over groene stroom.</t>
  </si>
  <si>
    <t>Totale broeikasgasemissies (scope 1 en 2)</t>
  </si>
  <si>
    <t>Dit is de automatische optelsom van Scope 1 en Scope 2 emissies</t>
  </si>
  <si>
    <t>Broeikasgasintensiteit (scope 1 en 2)</t>
  </si>
  <si>
    <t>tCO2eq/euro</t>
  </si>
  <si>
    <t>De broeikasgasintensiteit voor het huidige rapportagejaar wordt automatisch berekend door de totale broeikasgasemissies (scope 1 + scope 2) te delen door de omzet (in euro's) uit B1. Die van de vorige periode dient berekend te worden met de omzet uit die periode.</t>
  </si>
  <si>
    <t>B&amp;T</t>
  </si>
  <si>
    <t>Broeikasgasintensiteit (scope 1 en 2) per kgCO2eq</t>
  </si>
  <si>
    <t>kgCO2eq/euro</t>
  </si>
  <si>
    <t>Aangezien de broeikasgasintensiteit berekend met ton CO2 equivalenten vaak uitkomt op een getal met veel decimalen, geven we ook de optie om de intensiteit weer te geven in kg CO2 equivalenten gedeeld door de omzet. De broeikasgasintensiteit voor het huidige rapportagejaar wordt automatisch berekend door de totale broeikasgasemissies (scope 1 + scope 2) te vermenigvuldigen met 1.000 en te delen door de omzet (in euro's).</t>
  </si>
  <si>
    <t xml:space="preserve">Scope 3 broeikasgasemissies </t>
  </si>
  <si>
    <t>Scope 3 broeikasgasemissies zijn indirecte emissies gerelateerd aan de waardeketen van de organisatie, zoals emissies die vrijkomen bij het winnen en verwerken van grondstoffen tot bouwmaterialen en materieel, transport en de emissies tijdens de levensduur van opgeleverde projecten. De berekening dient te worden uitgevoerd volgens het GHG protocol voor Scope 3 emissies, of, indien hiervoor gekozen is, de methodiek volgens ISO 14064-01. Deze emissies kun je vinden in de CO2 voetafdruk van de organisatie (als deze is opgesteld) en worden uitgedrukt in tonnen CO2 equivalenten (tCO2eq).</t>
  </si>
  <si>
    <t>BNL</t>
  </si>
  <si>
    <t>Totale broeikasgasemissies (scope 1, 2 en 3)</t>
  </si>
  <si>
    <t>Dit is de automatische optelsom van Scope 1, 2 en 3 emissies</t>
  </si>
  <si>
    <t>Broeikasgasintensiteit (scope 1, 2 en 3)</t>
  </si>
  <si>
    <t>De broeikasgasintensiteit voor de huidige rapportageperiode wordt automatisch berekend door de totale broeikasgasemissies (scope 1, 2 en 3) te delen door de omzet (in euro's). Die van de vorige periode dient berekend te worden met de omzet uit die periode.</t>
  </si>
  <si>
    <t>Aangezien de broeikasgasintensiteit berekend met ton CO2 equivalenten vaak uitkomt op een getal met veel decimalen, geven we ook de optie om de intensiteit weer te geven in kg CO2 equivalenten gedeeld door de omzet. De broeikasgasintensiteit voor het huidige rapportagejaar wordt automatisch berekend door de totale broeikasgasemissies (scope 1 + scope 2+scope 3) te vermenigvuldigen met 1.000 en te delen door de omzet (in euro's).</t>
  </si>
  <si>
    <t>Bouwspecifieke datapunten inzake energieprestatie van opgeleverde projecten, bijvoorbeeld EPG of BENG</t>
  </si>
  <si>
    <t>De wens is om datapunten te ontwikkelen waarmee prestaties van opgeleverde gebouwen of projecten op het gebied van energieverbruik en CO2-uitstoot met elkaar kunnen worden vergeleken. Deze datapunten zijn nog in ontwikkeling.</t>
  </si>
  <si>
    <t>C4</t>
  </si>
  <si>
    <t>C3</t>
  </si>
  <si>
    <t>Broeikasgasreductie doelstellingen en klimaattransitie</t>
  </si>
  <si>
    <t>Doelstelling</t>
  </si>
  <si>
    <t>Streefjaar</t>
  </si>
  <si>
    <t>Basiswaarde</t>
  </si>
  <si>
    <t>Basisjaar</t>
  </si>
  <si>
    <t>Voortgang tov voorgaande periode</t>
  </si>
  <si>
    <t xml:space="preserve">Reductiedoelstelling voor scope 1 </t>
  </si>
  <si>
    <t>%</t>
  </si>
  <si>
    <t>[jaar]</t>
  </si>
  <si>
    <t xml:space="preserve"> tCO2e</t>
  </si>
  <si>
    <t>Geen doelstelling/Voortgang</t>
  </si>
  <si>
    <t>Geef voor elke scope aan wat de reductiedoelstelling is in %, in welk streefjaar deze doelstelling behaald dient te zijn en wat het basisjaar en waarde is ten opzichte waarvan deze doelstelling wordt gemeten. Indien gewenst kan in de laatste kolom worden aangegeven wat de voortgang is op de doelstelling ten opzichte van de voorgaande periode. Als er geen specifieke doelstelling is voor een bepaalde scope kan dat ook in de laatste kolom worden aangegeven.</t>
  </si>
  <si>
    <t>Reductiedoelstelling voor scope 2</t>
  </si>
  <si>
    <t>Reductiedoelstelling voor scope 3</t>
  </si>
  <si>
    <t>Reductiedoelstelling voor scope 1, 2 en 3 samen</t>
  </si>
  <si>
    <t>Indien de organisatie geen uitgesplitste doelstellingen heeft voor scope 1, 2 en 3, maar wel een doelstelling voor de totale emissies, kan dat hier worden weergegeven.</t>
  </si>
  <si>
    <t>Welk deel van scope 1, scope 2 en scope 3-emissies vallen onder het doel?</t>
  </si>
  <si>
    <t>Tekst</t>
  </si>
  <si>
    <t>Leg uit op welk deel van je emissies de doelstellingen van toepassing zijn, dus bijvoorbeeld het elektriciteitsverbuik, of transport.</t>
  </si>
  <si>
    <t>Belangrijkste acties om de doelstellingen te realiseren</t>
  </si>
  <si>
    <t>Beknopte beschrijving van de acties die nodig zijn om de doelstellingen te bereiken. Bijvoorbeeld het elektrificeren van wagenpark en materieel, het vervangen van klimaatinstallaties of het installeren van zonnepanelen.</t>
  </si>
  <si>
    <t xml:space="preserve">
Beschikt de organisatie over een klimaattransitieplan? </t>
  </si>
  <si>
    <t>Ja/Nee, wij zijn niet voornemens zo'n plan te maken/wij zijn voornemens zo'n plan te maken in [jaar]</t>
  </si>
  <si>
    <t xml:space="preserve">Van ondernemingen in klimaatimpactrijke sectoren, zoals de bouw en techniek, wordt verwacht dat zij een klimaattransitieplan ontwikkelen dat ertoe leidt dat de organisatie voldoet aan de Parijsdoelstellingen. Als het antwoord 'Nee' is, kan de onderneming aangeven of en zo ja, wanneer ze zo'n plan denkt te gaan  implementeren. </t>
  </si>
  <si>
    <t>Klimaatrisico's</t>
  </si>
  <si>
    <t>Heeft de organisatie klimaatrisico's en transitiegebeurtenissen geidentificeerd?</t>
  </si>
  <si>
    <t>Indien Ja, ga naar regel 38. 
Indien Nee, ga naar regel 47.</t>
  </si>
  <si>
    <t>Het veranderende klimaat, met daarbij horend veranderende weersomstandigheden, kunnen een risico vormen voor (de activiteiten van) een organisatie. Denk bijvoorbeeld aan schade door overstromingen, tekorten in de aanvoer van materialen, of minder werkbare dagen. Ook kunnen er risico's ontstaan als gevolg van de energietransitie, bijvoorbeeld netcongestie, veranderingen in wet- en regelgeving of benodigde investeringskosten. Dit noemen we transitiegebeurtenissen. Het is belangrijk om deze klimaatrisico's en transitiegebeurtenissen in kaart te brengen en te benoemen.</t>
  </si>
  <si>
    <t>Welke klimaatrisico’s en transitiegebeurtenissen zijn er geidentificeerd?</t>
  </si>
  <si>
    <t xml:space="preserve">Indien bovenstaande vraag met 'Ja' is beantwoord, geef hier dan aan welke klimaatrisico's en/of transitiegebeurtenissen er zijn geïdentificeerd. </t>
  </si>
  <si>
    <t>Welke effecten worden er verwacht mbt tot activa, operatie en de waardeketen van de geïdentificeerde klimaatrisico's en/of transitiegebeurtenissen?</t>
  </si>
  <si>
    <t>Klimaatrisico's en transitiegebeurtenissen (zie hierboven) kunnen schade veroorzaken aan bedrijfsactiva, operationele processen, of in de waardeketen. Zo kunnen bedrijfslocaties overstromen, kunnen projecten uitlopen door extreme weersomstandigheden, kan de leveringszekerheid van materialen in gevaar komen of zijn er risico's mbt de klimaatbestendigheid van opgeleverde projecten. Als dit geïnventariseerd is, geef aan met welke fysieke risico's jullie rekening houden (bijvoorbeeld wateroverlast) en met welke transitierisico's (bijvoorbeeld netcongestie).</t>
  </si>
  <si>
    <t>Wat is de verwachte tijdshorizon van de geïdentificeerde klimaatrisico’s en transitiegebeurtenissen?</t>
  </si>
  <si>
    <t>Korte/Middellange/Lange termijn</t>
  </si>
  <si>
    <t>Beschrijf op welke termijn (korte-middellange-lange) de klimaatrisico's en transitiegebeurtenissen worden verwacht. Hierbij is de korte termijn: de volgende verslagperiode, meestal dus een jaar. De middellange termijn is de periode daarna tot 5 jaar, meestal dus 2-5 jaar en de lange termijn is langer dan 5 jaar.</t>
  </si>
  <si>
    <t>Welke acties worden er genomen om fysieke- en transitierisico's te beheersen?</t>
  </si>
  <si>
    <t>Als de kans dat een klimaatrisico optreedt en/of de financiële en operationele impact groot is, is het belangrijk hier maatregelen voor te treffen om negatieve effecten te beheersen. Geef aan welke maatregelen al genomen worden of voor de toekomst gepland zijn.</t>
  </si>
  <si>
    <t>Potentiële financiële effecten van klimaatrisico's en transitiegebeurtenissen</t>
  </si>
  <si>
    <t>Laag/Midden/Hoog</t>
  </si>
  <si>
    <t xml:space="preserve">Indien gewenst kan de organisatie aangeven wat de hoogte van verwachte financiële gevolgen gaan zijn van deze klimaatrisico's: laag, midden of hoog. Hiervoor zijn geen definities gegeven, dus je kan hiervoor eigen grenzen formuleren (zoals bijvoorbeeld in de eigen risico-inventarisatie van de organisatie). </t>
  </si>
  <si>
    <t>B4</t>
  </si>
  <si>
    <t>Is de organisatie wettelijk verplicht om de uitstoot van vervuilende stoffen te meten en te rapporteren? Of doet de organisatie dit vrijwillig als onderdeel van bijvoorbeeld een ISO 14001 certificering?</t>
  </si>
  <si>
    <t>De emissie van vervuilende stoffen naar lucht, water en bodem hoeft alleen te worden gerapporteerd door bedrijven die deze informatie beschikbaar hebben. Hetzij omdat zij vanuit een wettelijke verplichting deze emissies moeten meten en rapporteren, hetzij omdat zij dit vrijwillig doen in het kader van een certificering (ISO 14001) of anderszins. Het gaat hier dus niet om CO2-emissies, daarover is hierboven al gerapporteerd.</t>
  </si>
  <si>
    <t>Naam van de vervuilende stof</t>
  </si>
  <si>
    <t>Uitstoot naar lucht, water en/of bodem</t>
  </si>
  <si>
    <t>[Vervuilende stof 1]</t>
  </si>
  <si>
    <t>Emissie in kg</t>
  </si>
  <si>
    <t>Lucht, water en/of bodem</t>
  </si>
  <si>
    <t>Indien bovenstaande vraag met 'Ja' is beantwoord, vul hier het type vervuilende stof in en de emissie in het rapportagejaar in kilo's. Vul ook in of de emissie plaatsvindt in lucht, water en/of bodem. Voeg indien nodig regels toe. Indien deze informatie al op een andere plaats wordt gerapporteerd is een link naar die rapportage afdoende.</t>
  </si>
  <si>
    <t>[Vervuilende stof 2]</t>
  </si>
  <si>
    <t>[Vervuilende stof 3]</t>
  </si>
  <si>
    <t>[Vervuilende stof 4]</t>
  </si>
  <si>
    <t>[Vervuilende stof 5]</t>
  </si>
  <si>
    <t>[Vervuilende stof 6]</t>
  </si>
  <si>
    <t>Op welke manier borgt de organisatie dat de activiteiten geen lucht-, water- en bodemvervuiling veroorzaken</t>
  </si>
  <si>
    <t>Geef aan of de risico's met betrekking tot vervuiling zijn geïdentificeerd en of er afdoende maatregelen zijn getroffen om deze risico's te beheersten, bijvoorbeeld door het in stand houden van een milieumanagementsysteem.</t>
  </si>
  <si>
    <t>B5</t>
  </si>
  <si>
    <t>Biodiversiteit</t>
  </si>
  <si>
    <t>Hectare</t>
  </si>
  <si>
    <t>Naam biodiversiteitsgevoelig gebied</t>
  </si>
  <si>
    <t>Specificatie in of aangrenzend aan</t>
  </si>
  <si>
    <t>Land - locatie naam 1</t>
  </si>
  <si>
    <t>Ha</t>
  </si>
  <si>
    <t>Naam</t>
  </si>
  <si>
    <t>In/Aangrenzend</t>
  </si>
  <si>
    <t>Heeft de organisatie locaties en/of activiteiten in of aangrenzend aan een zogenoemd biodiversiteitsgevoelig gebied? Onder andere Natura 2000 gebieden en UNESCO werelderfgoed gebieden zijn biodiversiteitsgevoelige gebieden. Dit is inclusief bouwlocaties. Geef per locatie de grootte, de naam van het natuurgebied en of de activiteiten in of aangrenzend aan het natuurgebied plaatsvinden. Voeg indien nodig meer regels toe.</t>
  </si>
  <si>
    <t>Land - locatie naam 2</t>
  </si>
  <si>
    <t>Land - locatie naam 3</t>
  </si>
  <si>
    <t>Type landgebruik</t>
  </si>
  <si>
    <t>% verschil</t>
  </si>
  <si>
    <t>Bebouwd en verhard oppervlak</t>
  </si>
  <si>
    <t>Ha/m2</t>
  </si>
  <si>
    <t>Indien gewenst kan worden aangegeven hoeveel van het land dat in gebruik is door de organisatie bebouwd of verhard is (sealed). Dit mag in hectare of vierkante meters. Geef aan wat het verschil is met de vorige rapportageperiode.</t>
  </si>
  <si>
    <t>Natuurgericht oppervlak (op locatie)</t>
  </si>
  <si>
    <t>Indien gewenst kan worden aangegeven of er op de locatie(s) van de organisatie ruimte is voor natuur. Dit kan bijvoorbeeld door een tuin, groene daken of bloemrijke stroken. Geef weer hoeveel en wat het verschil is met de vorige rapportageperiode.</t>
  </si>
  <si>
    <t>Natuurgericht oppervlak (buiten locatie)</t>
  </si>
  <si>
    <t>Indien gewenst kan worden aangegeven of er buiten de eigen locatie(s) geïnvesteerd is in natuur. Dit kan bijvoorbeeld door bij te dragen aan natuurbescherming. Geef weer hoeveel en wat het verschil is met de vorige rapportageperiode.</t>
  </si>
  <si>
    <t>Totaal landgebruik</t>
  </si>
  <si>
    <t xml:space="preserve">Indien gewenst kan worden aangegeven hoeveel land door de organisatie in gebruik is geweest tijdens de rapportageperiode en wat het verschil is ten opzichte van de vorige rapportageperiode. </t>
  </si>
  <si>
    <t>B6</t>
  </si>
  <si>
    <t>Water</t>
  </si>
  <si>
    <t>Wateronttrekking</t>
  </si>
  <si>
    <t>Waterconsumptie*</t>
  </si>
  <si>
    <t>Alle locaties</t>
  </si>
  <si>
    <t>*</t>
  </si>
  <si>
    <t>m3</t>
  </si>
  <si>
    <t>Het gaat hier om de totale hoeveelheid water die is onttrokken door de organisatie, dus leidingwater, maar ook over bijvoorbeeld grond- of oppervlaktewater dat wordt onttrokken voor bedrijfsprocessen.
*Waterconsumptie is alleen van toepassing als de organisatie voor de eigen bedrijfsprocessen veel water gebruikt (bijvoorbeeld voor koeling, productieprocessen of irrigatie). De waterconsumptie is het verschil tussen de hoeveelheid water die voor de processen wordt onttrokken (input) en de hoeveelheid water die na de processen weer wordt geloosd (output). Voor de bouw en techniek vaak niet van toepassing, maar wel bijvoorbeeld voor betonproducenten.
Indien er sprake is van watergebruik in gebieden met waterstress dan dient dat hier te worden weergegeven. Om uit te zoeken of dit het geval is, zie bijvoorbeeld https://www.wri.org/applications/aqueduct/water-risk-atlas/</t>
  </si>
  <si>
    <t>B7</t>
  </si>
  <si>
    <t>Grondstoffengebruik en afvalbeheer</t>
  </si>
  <si>
    <t>Past de onderneming circulaire economie-principes toe? Zo ja, welke?</t>
  </si>
  <si>
    <t>Geef aan op welke manier circulaire principes worden toegepast bij de ontwikkeling van projecten, zowel in het ontwerp, materiaalkeuzes als in de uitvoering en einde-levensduur. Het gaat dan om principes die afval en vervuiling elimineren, materiaalgebruik reduceren en verduurzamen, producten en materialen circuleren en het regenereren van natuur.</t>
  </si>
  <si>
    <t>Waarvan gescheiden aangeleverd voor recycling of hergebruik</t>
  </si>
  <si>
    <t>Waarvan aangeleverd voor afvalverwerking (restafval)</t>
  </si>
  <si>
    <t>Niet-gevaarlijk afval</t>
  </si>
  <si>
    <t>Afvaltype 1</t>
  </si>
  <si>
    <t>Ton</t>
  </si>
  <si>
    <t>Afval is een reststroom die de organisatie verlaat en naar een verwerkende organisatie gaat. Hier kan de hoeveelheid afval worden gerapporteerd die niet als gevaarlijk afval is geclassificeerd. Organisaties die alleen huishoudelijk afval genereren kunnen dat melden en hoeven dan geen hoeveelheden te rapporteren. Voor bedrijven in de bouw en techniek geldt dit in de regel niet, omdat bouwprocessen veel afval genereren, inclusief verpakkingsmaterialen.
Een deel van het afval dat een organisatie verlaat kan worden gerecycled of hergebruikt. Denk aan papier, plastic, hout, metaal, etc. In de middelste kolommen kan het totaal gescheiden aangeleverd afval worden gerapporteerd dat geschikt is voor recycling of hergebruik. In de rechterkolommen worden de reststromen weergegeven die niet voor recycling of hergebruik zijn aangeleverd. De totalen worden automatisch opgeteld.</t>
  </si>
  <si>
    <t>Afvaltype 2</t>
  </si>
  <si>
    <t>Afvaltype 3</t>
  </si>
  <si>
    <t>Gevaarlijk afval</t>
  </si>
  <si>
    <t xml:space="preserve">Een deel van het afval dat een organisatie verlaat kan bestaan uit gevaarlijke stoffen, denk hierbij bijvoorbeeld aan chemische stoffen, accu's en asbesthoudende materialen. Hier kan de hoeveelheid gevaarlijk afval worden gerapporteerd. Indien er sprake is van radioactief afval dient dit apart te worden weergegeven. </t>
  </si>
  <si>
    <t>Materiaalinstroom</t>
  </si>
  <si>
    <t>[Materiaalinstroom 1]</t>
  </si>
  <si>
    <t>Kg</t>
  </si>
  <si>
    <t>Van ondernemingen in sectoren met significant materiaalgebruik, zoals de bouw- en technieksectoren, wordt verwacht dat ze de jaarlijkse materiaalinstroom in kaart brengen. Hier kunnen de hoeveelheden van bulkstromen (meest gebruikt en grootst in hoeveelheid) van deze materialen worden gerapporteerd.  Denk bijvoorbeeld aan zand, steen, staal, hout, asfalt, kunststof, glas en beton. Voor technische bedrijven zijn dat vaak samengestelde installaties. Voeg indien nodig regels toe. De VSME staat toe dat je dit in kg, ton of m3 invult, maar voor nu is gekozen voor kg, om uniforme rapportage te waarborgen.</t>
  </si>
  <si>
    <t>[Materiaalinstroom 2]</t>
  </si>
  <si>
    <t>[Materiaalinstroom 3]</t>
  </si>
  <si>
    <t>[Materiaalinstroom 4]</t>
  </si>
  <si>
    <t>[Materiaalinstroom 5]</t>
  </si>
  <si>
    <t>Bouwspecifieke datapunten inzake circulair bouwen en materiaalefficiëncy</t>
  </si>
  <si>
    <t>De wens is om datapunten te ontwikkelen waarmee prestaties van bedrijven op het gebied van circulair bouwen met elkaar kunnen worden vergeleken. Deze datapunten zijn nog in ontwikkeling.</t>
  </si>
  <si>
    <t>B8</t>
  </si>
  <si>
    <t>Contract type</t>
  </si>
  <si>
    <t xml:space="preserve">Aantal </t>
  </si>
  <si>
    <t>FTE</t>
  </si>
  <si>
    <t>Aantal werknemers met een vast contract</t>
  </si>
  <si>
    <t>FTE ratio</t>
  </si>
  <si>
    <t>Vul hier het aantal werknemers in dat een vast dienstverband heeft, zowel op basis van hoofdtelling als op basis van FTE.</t>
  </si>
  <si>
    <t>Aantal werknemers met een tijdelijk/flexibel contract</t>
  </si>
  <si>
    <t>Vul hier het aantal werknemers in dat een tijdelijk dienstverband heeft of een flexibel contract, zoals bijvoorbeeld een 0-urencontract, zowel op basis van hoofdtelling als op basis van FTE.</t>
  </si>
  <si>
    <t xml:space="preserve">Totaal </t>
  </si>
  <si>
    <t>De totalen worden automatisch berekend door de tool.</t>
  </si>
  <si>
    <t>Genderverdeling</t>
  </si>
  <si>
    <t>Aantal vrouwen van het totaal aantal werknemers</t>
  </si>
  <si>
    <t>Vul hier het aantal vrouwelijke werknemers in, zowel op basis van hoofdtelling als op basis van FTE.</t>
  </si>
  <si>
    <t>Aantal mannen van het totaal aantal werknemers</t>
  </si>
  <si>
    <t>Vul hier het aantal mannelijke werknemers in, zowel op basis van hoofdtelling als op basis van FTE.</t>
  </si>
  <si>
    <t>Aantal werknemers die zich niet identificeren als man of vrouw</t>
  </si>
  <si>
    <t>Vul hier het aantal werknemers in die een andere genderidentiteit hebben dan man of vrouw, zowel op basis van hoofdtelling als op basis van FTE.</t>
  </si>
  <si>
    <t xml:space="preserve">Aantal werknemers die geen informatie verstrekken over hun genderidentiteit </t>
  </si>
  <si>
    <t>Vul hier het aantal werknemers in die geen informatie verstrekken over hun genderidentiteit, zowel op basis van hoofdtelling als op basis van FTE.</t>
  </si>
  <si>
    <t>Andere landen waarin arbeidscontracten zijn afgesloten</t>
  </si>
  <si>
    <t>Landen en aantallen medewerkers</t>
  </si>
  <si>
    <t>Als jullie organisatie ook buiten Nederland mensen in dienst heeft, geef hier dan aan in welke landen dat is en hoeveel werknemers het betreft.</t>
  </si>
  <si>
    <r>
      <rPr>
        <b/>
        <sz val="10"/>
        <color theme="1"/>
        <rFont val="Montserrat Regular"/>
      </rPr>
      <t>Indien &gt;50 werknemers:</t>
    </r>
    <r>
      <rPr>
        <sz val="10"/>
        <color theme="1"/>
        <rFont val="Montserrat Regular"/>
      </rPr>
      <t xml:space="preserve"> Personeelsverloop</t>
    </r>
  </si>
  <si>
    <t>Vul hier het personeelsverloop (in percentage) in, over de rapportageperiode. Dit is het aantal werknemers dat het bedrijf heeft verlaten gedeeld door het gemiddeld aantal werknemers vermenigvuldigd met 100. Het gemiddelde aantal werknemers wordt berekend door de aantallen aan het begin en einde van het jaar bij elkaar op te tellen en door 2 te delen. Optioneel voor bedrijven met minder dan 50 werknemers.</t>
  </si>
  <si>
    <t>C5</t>
  </si>
  <si>
    <t>Gender en werkgelegenheid</t>
  </si>
  <si>
    <r>
      <rPr>
        <b/>
        <sz val="10"/>
        <color theme="1"/>
        <rFont val="Montserrat Regular"/>
      </rPr>
      <t>Indien &gt;50 werknemers:</t>
    </r>
    <r>
      <rPr>
        <sz val="10"/>
        <color theme="1"/>
        <rFont val="Montserrat Regular"/>
      </rPr>
      <t xml:space="preserve"> Verhouding tussen mannen en vrouwen in managementfuncties</t>
    </r>
  </si>
  <si>
    <t>Ratio</t>
  </si>
  <si>
    <t>De verhouding tussen het aantal mannen en het aantal vrouwen in een managamentfunctie wordt berekend door het aantal vrouwen te delen door het aantal mannen. Het gaat dan om leidinggevenden die geen deel uitmaken van de directie of toezichthoudende organen. Optioneel voor bedrijven met minder dan 50 werknemers.</t>
  </si>
  <si>
    <r>
      <rPr>
        <b/>
        <sz val="10"/>
        <color theme="1"/>
        <rFont val="Montserrat Regular"/>
      </rPr>
      <t>Indien &gt;50 werknemers:</t>
    </r>
    <r>
      <rPr>
        <sz val="10"/>
        <color theme="1"/>
        <rFont val="Montserrat Regular"/>
      </rPr>
      <t xml:space="preserve"> Aantal ZZP'ers die exclusief voor de onderneming werken </t>
    </r>
  </si>
  <si>
    <t>ZZP'ers kunnen projectmatig werkzaamheden uitvoeren voor een organisatie, maar het kan ook zo zijn dat een ZZP'er alleen werkzaamheden uitvoert voor de organisatie en dus geen andere opdrachtgevers heeft. Gezien de wet DBA zal dit over het algemeen 0 zijn. Optioneel voor bedrijven met minder dan 50 werknemers.</t>
  </si>
  <si>
    <r>
      <rPr>
        <b/>
        <sz val="10"/>
        <color theme="1"/>
        <rFont val="Montserrat Regular"/>
      </rPr>
      <t>Indien &gt;50 werknemers:</t>
    </r>
    <r>
      <rPr>
        <sz val="10"/>
        <color theme="1"/>
        <rFont val="Montserrat Regular"/>
      </rPr>
      <t xml:space="preserve"> Aantal uitzendkrachten</t>
    </r>
  </si>
  <si>
    <t>Het aantal uitzendkrachten dat is ingehuurd via uitzendbureau's of andere arbeidsbemiddelende organisaties. Optioneel voor bedrijven met minder dan 50 werknemers.</t>
  </si>
  <si>
    <t>C9</t>
  </si>
  <si>
    <t>Diversiteit in bestuur: verhouding vrouwen/mannen in bestuursorganen</t>
  </si>
  <si>
    <t>De verhouding tussen het aantal mannen en het aantal vrouwen in de directie en, indien van toepassing, de Raad van Commissarissen o.i.d. wordt berekend door het aantal vrouwen te delen door het aantal mannen.</t>
  </si>
  <si>
    <t>C6</t>
  </si>
  <si>
    <t>Mensenrechtenbeleid en schendingen van mensenrechten</t>
  </si>
  <si>
    <t>Heeft de onderneming een gedragscode of mensenrechtenbeleid voor haar eigen werknemers?</t>
  </si>
  <si>
    <t>Ja/Nee</t>
  </si>
  <si>
    <t>Veel organisaties hebben een personeelsbeleid, ethische gedragscode of een ander beleidsdocument waarin de omgang met werknemers is vastgelegd. Geef aan of de organisatie een dergelijk beleid heeft. Dit mag onderdeel zijn van een personeelshandboek of iets dergelijks.</t>
  </si>
  <si>
    <t xml:space="preserve">Zo ja, wordt er in het beleid ook aandacht besteed aan de volgende onderwerpen? 
</t>
  </si>
  <si>
    <t xml:space="preserve"> i. Kinderarbeid</t>
  </si>
  <si>
    <t>Zo Ja, is het tegengaan van kinderarbeid expliciet opgenomen in de gedragscode/het mensenrechtenbeleid voor eigen medewerkers?</t>
  </si>
  <si>
    <t>ii. Dwangarbeid</t>
  </si>
  <si>
    <t>Zo Ja, is het tegengaan van dwangarbeid expliciet opgenomen in de gedragscode/het mensenrechtenbeleid voor eigen medewerkers?</t>
  </si>
  <si>
    <t>iii. Mensenhandel</t>
  </si>
  <si>
    <t>Zo Ja, is het tegengaan van mensenhandel expliciet opgenomen in de gedragscode/het mensenrechtenbeleid voor eigen medewerkers?</t>
  </si>
  <si>
    <t xml:space="preserve">
iv. Discriminatie
</t>
  </si>
  <si>
    <t>Zo Ja, is het tegengaan van discriminatie expliciet opgenomen in de gedragscode/het mensenrechtenbeleid voor eigen medewerkers?</t>
  </si>
  <si>
    <t>v. Ongevallenpreventie</t>
  </si>
  <si>
    <t>Zo Ja, is het tegengaan van ongevallen expliciet opgenomen in de gedragscode/het mensenrechtenbeleid voor eigen medewerkers?</t>
  </si>
  <si>
    <t>vi. Anders? Zo ja, specificeer</t>
  </si>
  <si>
    <t>Nee/Ja, namelijk…</t>
  </si>
  <si>
    <t>Indien er andere onderwerpen in dit beleidsdocument zijn opgenomen over belangrijke arbeidsrechten van werknemers kan dat hier worden vermeld.</t>
  </si>
  <si>
    <t xml:space="preserve">Heeft de onderneming een klachtenafhandelings-mechanisme voor haar eigen werknemers? </t>
  </si>
  <si>
    <t>Dit gaat over manieren om als werknemer een misstand te kunnen melden, of een klacht te kunnen indienen volgens een vaste procedure. Denk hierbij bijvoorbeeld aan meldingsprocedures voor veiligheid, kwaliteit en integriteit, de aanwezigheid van een vertrouwenspersoon en/of een klokkenluidersregeling. Deze regelingen staan meestal ook vermeld in de gedragscode of het personeelshandboek.</t>
  </si>
  <si>
    <t>C7</t>
  </si>
  <si>
    <t>Zijn er in de rapportageperiode geregistreerde incidenten geweest mbt onderstaande onderwerpen?</t>
  </si>
  <si>
    <t xml:space="preserve">Geef hier aan of er geregistreerde incidenten zijn geweest met betrekking tot de genoemde onderwerpen. Het gaat dan bijvoorbeeld over juridische stappen die genomen zijn, maar ook meldingen bij de vertrouwenspersoon of via bovengenoemde klachtmechanismen, non-conformities in interne of externe audits, of de ongevallenregistratie als het gaat om (bijna-)ongevallen en onveilige situaties. </t>
  </si>
  <si>
    <t>vi. Anders?</t>
  </si>
  <si>
    <t>Als onder C6 ook andere onderwerpen zijn genoemd, dan hier ook reregistreerde indicenten aangeven indien van toepassing.</t>
  </si>
  <si>
    <t>Welke stappen heeft de organisatie genomen mbt de hierboven geregistreerde incidenten?</t>
  </si>
  <si>
    <t>Als er in de eigen organisatie incidenten hebben plaatsgevonden, beschrijf dan hier welke acties de organisatie heeft genomen om deze te verhelpen en in de toekomst te voorkomen.</t>
  </si>
  <si>
    <t>Is de onderneming op de hoogte van geregistreerde incidenten met betrekking tot werknemers in de waardeketen, getroffen gemeenschappen, consumenten en/of eindgebruikers? Indien ja, specificeer.</t>
  </si>
  <si>
    <t>Het kan voorkomen dat er incidenten zijn geweest met betrekking tot onderwerpen als kinderarbeid, dwangarbeid en discriminatie buiten de eigen organisatie, maar wel gerelateerd aan de activiteiten. Bijvoorbeeld in de toeleveranciersketen, of in verband met klanten of eindgebruikers. Als dit het geval is geweest dan kan dit hier worden vermeld.</t>
  </si>
  <si>
    <t>B9</t>
  </si>
  <si>
    <t>Gezondheid en veiligheid</t>
  </si>
  <si>
    <t>Aantal werkgerelateerde ongevallen</t>
  </si>
  <si>
    <t>Geef hier het aantal werkgerelateerde ongevallen weer zoals geregistreerd in het ongevallenregister van de organisatie. Dit zijn dus ongevallen mét en zonder letsel en/of verzuim.</t>
  </si>
  <si>
    <t>Werkgerelateerde ongevallenratio</t>
  </si>
  <si>
    <t>Aantal werkgerelateerde sterfgevallen veroorzaakt door ongevallen</t>
  </si>
  <si>
    <t>Geef hier het aantal werkgerelateerde sterfgevallen weer dat veroorzaakt is door ongevallen.</t>
  </si>
  <si>
    <t>Aantal werkgerelateerde sterfgevallen veroorzaakt door beroepsziekte</t>
  </si>
  <si>
    <t>Geef hier het aantal werkgerelateerde sterfgevallen weer dat veroorzaakt is door beroepsziekten, bijvoorbeeld door het werken met gevaarlijke stoffen.</t>
  </si>
  <si>
    <t>Verzuimpercentage</t>
  </si>
  <si>
    <t>Totale verzuimpercentage van de onderneming, dus inclusief kort, middellang en lang verzuim.</t>
  </si>
  <si>
    <t>Injury Frequency (IF) zoals berekend voor VCA</t>
  </si>
  <si>
    <t>IF</t>
  </si>
  <si>
    <t>*/**</t>
  </si>
  <si>
    <t>VCA* of **</t>
  </si>
  <si>
    <t>Indien de organisatie de IF berekent volgens de methodiek van de VCA kan deze hier worden weergegeven. Geef aan of het om de methodiek voor VCA* of VCA** gaat. VCA* gaat uit van (het aantal ongevallen met verzuim van eigen werknemers*1.000.000)/totaal aantal gewerkte uren van alle werknemers. Voor VCA** worden hier ook alle ongevallen met uitzendkrachten en andere externe inhuur meegenomen, inclusief de door hen gewerkte uren.</t>
  </si>
  <si>
    <t>B10</t>
  </si>
  <si>
    <t>Vergoeding en opleiding van werknemers</t>
  </si>
  <si>
    <t>Percentage werknemers betaald op of boven cao en/of minimum loon</t>
  </si>
  <si>
    <t>Over het algemeen 100% in Nederland, maar de positie van arbeidsmigranten is hierbij kwetsbaar, dus dat moet wel gecheckt worden.</t>
  </si>
  <si>
    <t>Indien &gt;150 werknemers: Percentage loonverschil man/vrouw</t>
  </si>
  <si>
    <t>Het percentage loonverschil tussen mannen en vrouwen wordt berekend door de gemiddelde beloning van alle vrouwen te delen door de gemiddelde beloning van alle mannen en dit te vermenigvuldigen met 100. De gemiddelde beloning wordt berekend als de totale beloning gedeeld door het gewerkte aantal uren op jaarbasis. Dit moet dus voor mannen en vrouwen apart worden berekend. Optioneel voor bedrijven met minder dan 150 werknemers.</t>
  </si>
  <si>
    <t>Het percentage werknemers dat valt onder een cao</t>
  </si>
  <si>
    <t>Percentage werknemers dat valt onder een cao.</t>
  </si>
  <si>
    <t>Gemiddeld aantal opleidingsuren per mannelijke werknemer</t>
  </si>
  <si>
    <t>Totaal aantal opleidingsuren dat door de organisatie is gefaciliteerd voor mannelijke werknemers gedeeld door het aantal mannelijke werknemers.</t>
  </si>
  <si>
    <t xml:space="preserve">Gemiddeld aantal opleidingsuren per vrouwelijke werknemer </t>
  </si>
  <si>
    <t>Totaal aantal opleidingsuren dat door de organisatie is gefaciliteerd voor vrouwelijke werknemers gedeeld door het aantal vrouwelijke werknemers.</t>
  </si>
  <si>
    <t>Gemiddeld aantal opleidingsuren per werknemer die zich niet identificeert als man of vrouw of hierover geen informatie verstrekt</t>
  </si>
  <si>
    <t>Totaal aantal opleidingsuren dat door de organisatie is gefaciliteerd voor werknemers in die zich niet identificeren als man of vrouw of hierover geen informatie verstrekken gedeeld door het aantal betreffende werknemers</t>
  </si>
  <si>
    <t>B11</t>
  </si>
  <si>
    <t>Corruptie en omkoping</t>
  </si>
  <si>
    <t>Aantal veroordelingen wegens corruptie/omkoping</t>
  </si>
  <si>
    <t>Aantal veroordelingen</t>
  </si>
  <si>
    <t>Als (werknemers van) de organisatie in het rapportagejaar veroordeeld is/zijn wegens corruptie en omkoping, dan kan dat hier het aantal veroordelingen worden aangegeven.</t>
  </si>
  <si>
    <t>Totaalbedrag boetes wegens corruptie/omkoping</t>
  </si>
  <si>
    <t>Bedrag in euro's</t>
  </si>
  <si>
    <t>Als de organisatie in het rapportagejaar boetes heeft ontvangen wegens corruptie en omkoping, dan kan hier het totaalbedrag daarvan worden aangegeven.</t>
  </si>
  <si>
    <t>Ethische gedragscode aanwezig</t>
  </si>
  <si>
    <t>Geef aan of de organisatie een gedragscode voor werknemers heeft waarin het voorkomen van corruptie en omkoping zijn opgenomen. Dit kan een apart beleidsdocument zijn of onderdeel van een personeelshandboek.</t>
  </si>
  <si>
    <t>Medewerkertraining op ethisch gedrag</t>
  </si>
  <si>
    <t>Geef aan of werknemers worden getraind op het herkennen van ethische risico's en het voorkomen van incidenten.</t>
  </si>
  <si>
    <t>Meldingssysteem voor onethisch gedrag</t>
  </si>
  <si>
    <t>Geef aan of de organisatie een meldingssysteem heeft voor onethisch gedrag, bijvoorbeeld via een vertrouwenspersoon of een klokkenluidersregeling.</t>
  </si>
  <si>
    <t>C8</t>
  </si>
  <si>
    <t>Inkomsten uit bepaalde sectoren</t>
  </si>
  <si>
    <t>Is de onderneming actief in een van de volgende sectoren?
(a) controversiële wapens (landmijnen, clusterbommen, chemische en biologische wapens)
(b) teelt en productie van tabak
(c) fossiele brandstoffen (niet-hernieuwbare koolstofgebaseerde energiebronnen zoals vaste brandstoffen, aardgas en olie), inclusief inkomsten uit gebruik (zoals handel, opslag e.a.)
(d) chemische productie, indien de onderneming pesticiden en andere agrochemische producten vervaardigt</t>
  </si>
  <si>
    <t xml:space="preserve">Hier kan worden aangegeven of de organisatie inkomsten heeft uit vervuilende of omstreden sectoren.  Voor de bouw &amp; infra over het algemeen niet van toepassing, maar indien er inkomsten zijn uit een van de genomende sectoren, geef hier dan aan in welke sector. </t>
  </si>
  <si>
    <t>Zo ja, wat zijn de inkomsten uit de activiteiten in deze sector geweest in het rapportagejaar?</t>
  </si>
  <si>
    <t>Alleen invullen indien er sprake is van inkomsten uit de genoemde sectoren. Zo niet, dan is dit niet van toepassing.</t>
  </si>
  <si>
    <t>Is de onderneming uitgesloten van EU-referentiebenchmarks die in lijn zijn met het Akkoord van Parijs?</t>
  </si>
  <si>
    <t>Het gaat hierbij om:
(a) bedrijven die 1% of meer van hun inkomsten halen uit de exploratie, mijnbouw, winning, distributie of raffinage van steenkool en bruinkool;
(b) bedrijven die 10% of meer van hun inkomsten halen uit de exploratie, winning, distributie of raffinage van oliebrandstoffen;
(c) bedrijven die 50% of meer van hun inkomsten halen uit de exploratie, winning, productie of distributie van gasvormige brandstoffen; en
(d) bedrijven die 50% of meer van hun inkomsten halen uit elektriciteitsopwekking met een broeikasgasintensiteit van meer dan 100 g CO2 e/kWh.
Over het algemeen niet van toepassing voor de bouw &amp; infra.</t>
  </si>
  <si>
    <t>Rekenregels voor brandstof naar MWh uit de VSME
Artikel 88 en 89</t>
  </si>
  <si>
    <t>Art. 88</t>
  </si>
  <si>
    <t xml:space="preserve">Voor brandstofverbruik dat wordt gemeten op basis van massa (bijv. hout, steenkool) moet de organisatie:
(a) de Netto Calorische Waarde (NCW) van de brandstof vaststellen (bijv. in kJ per metrische ton of in TJ/Gg). Deze kan een typische waarde zijn uit betrouwbare bronnen (bijv. IPCC), door de leverancier worden aangeleverd of intern worden bepaald;
(b) de Netto Calorische Waarde omrekenen naar MWh per ton, bijvoorbeeld:
1 TJ = 10¹² J = 277,78 MWh;
1 Gg = 10⁹ g = 1.000 ton
11,9 TJ/Gg = 11,9 × 277,78 / 1.000 = 3,31 MWh/ton; en
(c) de energie-inhoud van de massa berekenen, bijvoorbeeld:
1.245.345 ton × 3,31 MWh/ton = 4.117.111 MWh.
</t>
  </si>
  <si>
    <t>Art. 89</t>
  </si>
  <si>
    <t>Voor vloeibare brandstoffen moeten organisaties:
(a) volume-informatie omrekenen naar massa, door het volume te vermenigvuldigen met de dichtheid van de brandstof, bijvoorbeeld:
Diesel = 4.456.000 liter; dichtheid diesel = 0,84 kg/l
4.456.000 (l) × 0,84 (kg/l) = 3.743.040 kg = 3.743 ton;
(b) de energie-inhoud berekenen door de massa te vermenigvuldigen met de Netto Calorische Waarde, bijvoorbeeld:
3.743 [ton] × 43 [TJ/Gg] =
3.743 ton × 43 TJ / (1.000 [ton]) = 160,95 TJ; en
(c) TJ omrekenen naar MWh, bijvoorbeeld:
1 TJ = 10¹² J = 277,78 MWh
160,95 [TJ] = 277,78 [MWh/TJ] × 160,95 [TJ] = 44.708 MWh.</t>
  </si>
  <si>
    <t>VSME TEMPLATE</t>
  </si>
  <si>
    <t>Rapportagejaar:</t>
  </si>
  <si>
    <t>BEDRIJFSNAAM</t>
  </si>
  <si>
    <t>Datum:</t>
  </si>
  <si>
    <t>INGEVULD DOOR</t>
  </si>
  <si>
    <t>Versie:</t>
  </si>
  <si>
    <t>Type rapportage</t>
  </si>
  <si>
    <t>BEDRIJFSGEGEVENS</t>
  </si>
  <si>
    <t>BEDRIJFSINFORMATIE</t>
  </si>
  <si>
    <t>Bedrijfsnaam</t>
  </si>
  <si>
    <t>Primaire bedrijfsactiviteiten</t>
  </si>
  <si>
    <t>Omzet</t>
  </si>
  <si>
    <t>Medewerkers (FTE)</t>
  </si>
  <si>
    <t>Certificeringen</t>
  </si>
  <si>
    <t>Sector &amp; NACE-code</t>
  </si>
  <si>
    <t>Medewerkers (headcount)</t>
  </si>
  <si>
    <t>KEUZE</t>
  </si>
  <si>
    <t>Categorie</t>
  </si>
  <si>
    <t>Vraag</t>
  </si>
  <si>
    <t>Antwoord</t>
  </si>
  <si>
    <t>Openstaande vraag/opmerking?</t>
  </si>
  <si>
    <t>Invulinstructie/Toelichting?</t>
  </si>
  <si>
    <t>B3 – Energie en broeikasgasemissies</t>
  </si>
  <si>
    <t>VSME</t>
  </si>
  <si>
    <t>Totaal energieverbruik</t>
  </si>
  <si>
    <t>Mwh</t>
  </si>
  <si>
    <r>
      <t>Het totale energieverbruik is een optelsom van het elektriciteitsverbruik (in kWh), het aardgasverbruik (in m</t>
    </r>
    <r>
      <rPr>
        <vertAlign val="superscript"/>
        <sz val="10"/>
        <rFont val="Euphemia"/>
        <family val="2"/>
        <scheme val="major"/>
      </rPr>
      <t>3</t>
    </r>
    <r>
      <rPr>
        <sz val="10"/>
        <rFont val="Euphemia"/>
        <family val="2"/>
        <scheme val="major"/>
      </rPr>
      <t>) en het brandstofverbruik (in liters). Deze optelsom moet hier worden ingevuld in MWh.</t>
    </r>
  </si>
  <si>
    <t>Waarvan hernieuwbare energie</t>
  </si>
  <si>
    <t>MwH</t>
  </si>
  <si>
    <t xml:space="preserve">Hernieuwbare energie is energie uit niet-fossiele bronnen, zoals zonne- of windenergie en biobrandstoffen. </t>
  </si>
  <si>
    <t>Gebruik van fossiele brandstoffen</t>
  </si>
  <si>
    <t>liters</t>
  </si>
  <si>
    <t>2024 GHG emissies (tCO2e)</t>
  </si>
  <si>
    <r>
      <t>Scope 1 broeikasgasemissies zijn directe emissies, uit bronnen in eigendom van de organisatie of uit bronnen die de organisatie beheert. Denk hierbij aan verbranding van brandstoffen in machines en voertuigen. Deze emissies kun je vinden in de voetafdruk van de organisatie (als deze is opgesteld) en worden uitgedrukt in tonnen CO</t>
    </r>
    <r>
      <rPr>
        <vertAlign val="subscript"/>
        <sz val="10"/>
        <color theme="1" tint="0.34998626667073579"/>
        <rFont val="Euphemia"/>
        <family val="2"/>
        <scheme val="major"/>
      </rPr>
      <t>2</t>
    </r>
    <r>
      <rPr>
        <sz val="10"/>
        <color theme="1" tint="0.34998626667073579"/>
        <rFont val="Euphemia"/>
        <family val="2"/>
        <scheme val="major"/>
      </rPr>
      <t xml:space="preserve"> equivalenten (tCO</t>
    </r>
    <r>
      <rPr>
        <vertAlign val="subscript"/>
        <sz val="10"/>
        <color theme="1" tint="0.34998626667073579"/>
        <rFont val="Euphemia"/>
        <family val="2"/>
        <scheme val="major"/>
      </rPr>
      <t>2</t>
    </r>
    <r>
      <rPr>
        <sz val="10"/>
        <color theme="1" tint="0.34998626667073579"/>
        <rFont val="Euphemia"/>
        <family val="2"/>
        <scheme val="major"/>
      </rPr>
      <t>eq).</t>
    </r>
  </si>
  <si>
    <t>Scope 2 broeikasgasemissies</t>
  </si>
  <si>
    <t>Scope 2 broeikasgasemissies zijn indirecte emissies, uit bronnen die de organisatie niet beheert. Denk hierbij aan emissies die vrijkomen bij de opwek van energie (bijvoorbeeld elektriciteit) die de organisatie inkoopt. Deze emissies kun je vinden in de voetafdruk van de organisatie (als deze is opgesteld) en worden uitgedrukt in tonnen CO2 equivalenten (tCO2eq).</t>
  </si>
  <si>
    <r>
      <t xml:space="preserve">CO2-uitstoot per miljoen euro omzet </t>
    </r>
    <r>
      <rPr>
        <sz val="10"/>
        <color rgb="FF337346"/>
        <rFont val="Euphemia"/>
        <family val="2"/>
        <scheme val="major"/>
      </rPr>
      <t>Broeikasgasintensiteit</t>
    </r>
  </si>
  <si>
    <t>tCO2</t>
  </si>
  <si>
    <t>De broeikasgasintensiteit wordt berekend door de totale broeikasgasemissies (scope 1 + scope 2) te delen door de omzet (in euro's).</t>
  </si>
  <si>
    <r>
      <t>VSME</t>
    </r>
    <r>
      <rPr>
        <strike/>
        <sz val="10"/>
        <color theme="0" tint="-0.499984740745262"/>
        <rFont val="Euphemia"/>
        <family val="2"/>
        <scheme val="major"/>
      </rPr>
      <t>xBNL</t>
    </r>
  </si>
  <si>
    <r>
      <rPr>
        <strike/>
        <sz val="10"/>
        <color theme="0" tint="-0.499984740745262"/>
        <rFont val="Euphemia"/>
        <family val="2"/>
        <scheme val="major"/>
      </rPr>
      <t>Suggestie:</t>
    </r>
    <r>
      <rPr>
        <sz val="10"/>
        <color rgb="FFFF0000"/>
        <rFont val="Euphemia"/>
        <family val="2"/>
        <scheme val="major"/>
      </rPr>
      <t xml:space="preserve"> Indien ook aanvullend:</t>
    </r>
    <r>
      <rPr>
        <sz val="10"/>
        <color theme="0" tint="-0.499984740745262"/>
        <rFont val="Euphemia"/>
        <family val="2"/>
        <scheme val="major"/>
      </rPr>
      <t xml:space="preserve"> Scope 3 broeikasgasemissies</t>
    </r>
  </si>
  <si>
    <t>Alleen voor organisaties die ook kiezen voor de Aanvullende module: Scope 3 broeikasgasemissies zijn indirecte emissies gerelateerd aan de waardeketen van de organisatie, die niet behoren tot de scope 2 emissies. Denk hierbij aan emissies die vrijkomen bij het winnen en verwerken van grondstoffen tot bouwmaterialen en materieel, transport en de emissies tijdens de levensduur van opgeleverde projecten. Deze emissies kun je vinden in de voetafdruk van de organisatie (als deze is opgesteld) en worden uitgedrukt in tonnen CO2 equivalenten (tCO2eq). De berekening dient te worden uitgevoerd volgens het GHG protocol voor Scope 3 emissies.</t>
  </si>
  <si>
    <t>VSMExBNL</t>
  </si>
  <si>
    <t>Suggestie: Gemiddelde EPG/EPC-score van opgeleverde gebouwen</t>
  </si>
  <si>
    <t>Definitie en toelichting ter formulering door VSME werkgroep</t>
  </si>
  <si>
    <t>B4 – Vervuiling van lucht, water en bodem</t>
  </si>
  <si>
    <t>Indien al bekend of verplicht:</t>
  </si>
  <si>
    <t>Alleen als de organisatie een wettelijke verplichting heeft om vervuilende stoffen te meten kan dat hier worden weergegeven. Als deze verplichting er niet is, dan zijn deze datapunten niet van toepassing.</t>
  </si>
  <si>
    <r>
      <t xml:space="preserve">Rapporteer de hoeveelheid vrijgekomen </t>
    </r>
    <r>
      <rPr>
        <sz val="10"/>
        <color rgb="FFFF0000"/>
        <rFont val="Euphemia"/>
        <family val="2"/>
        <scheme val="major"/>
      </rPr>
      <t>luchtvervuiling</t>
    </r>
  </si>
  <si>
    <t>Geef hier aan of de organisatie luchverontreiniging veroorzaakt, bijvoorbeeld door verontreinigende stoffen als stikstof of vluchtige organische stoffen.</t>
  </si>
  <si>
    <r>
      <t>Rapporteer de</t>
    </r>
    <r>
      <rPr>
        <strike/>
        <sz val="10"/>
        <rFont val="Euphemia"/>
        <family val="2"/>
        <scheme val="major"/>
      </rPr>
      <t xml:space="preserve"> </t>
    </r>
    <r>
      <rPr>
        <sz val="10"/>
        <rFont val="Euphemia"/>
        <family val="2"/>
        <scheme val="major"/>
      </rPr>
      <t>hoeveelheid</t>
    </r>
    <r>
      <rPr>
        <strike/>
        <sz val="10"/>
        <rFont val="Euphemia"/>
        <family val="2"/>
        <scheme val="major"/>
      </rPr>
      <t xml:space="preserve"> </t>
    </r>
    <r>
      <rPr>
        <sz val="10"/>
        <rFont val="Euphemia"/>
        <family val="2"/>
        <scheme val="major"/>
      </rPr>
      <t xml:space="preserve">bodemverontreiniging </t>
    </r>
    <r>
      <rPr>
        <sz val="10"/>
        <color rgb="FFFF0000"/>
        <rFont val="Euphemia"/>
        <family val="2"/>
        <scheme val="major"/>
      </rPr>
      <t>door</t>
    </r>
    <r>
      <rPr>
        <sz val="10"/>
        <rFont val="Euphemia"/>
        <family val="2"/>
        <scheme val="major"/>
      </rPr>
      <t xml:space="preserve"> bedrijfsprocessen</t>
    </r>
    <r>
      <rPr>
        <strike/>
        <sz val="10"/>
        <rFont val="Euphemia"/>
        <family val="2"/>
        <scheme val="major"/>
      </rPr>
      <t xml:space="preserve"> </t>
    </r>
  </si>
  <si>
    <r>
      <t>Geef hier aan of de organisatie bodemverontreiniging veroorzaakt, bijvoorbeeld door verontreinigende stoffen als PFAS en</t>
    </r>
    <r>
      <rPr>
        <sz val="10"/>
        <color rgb="FFFF0000"/>
        <rFont val="Euphemia"/>
        <family val="2"/>
        <scheme val="major"/>
      </rPr>
      <t xml:space="preserve"> chemicaliën.</t>
    </r>
  </si>
  <si>
    <r>
      <t xml:space="preserve">Rapporteer de hoeveelheid waterverontreiniging </t>
    </r>
    <r>
      <rPr>
        <sz val="10"/>
        <color rgb="FFFF0000"/>
        <rFont val="Euphemia"/>
        <family val="2"/>
        <scheme val="major"/>
      </rPr>
      <t>door</t>
    </r>
    <r>
      <rPr>
        <sz val="10"/>
        <rFont val="Euphemia"/>
        <family val="2"/>
        <scheme val="major"/>
      </rPr>
      <t xml:space="preserve">  bedrijfsprocessen</t>
    </r>
    <r>
      <rPr>
        <strike/>
        <sz val="10"/>
        <rFont val="Euphemia"/>
        <family val="2"/>
        <scheme val="major"/>
      </rPr>
      <t xml:space="preserve">? </t>
    </r>
  </si>
  <si>
    <t>Geef hier aan of de organisatie waterverontreiniging veroorzaakt, bijvoorbeeld door lekkage van verontreinigende stoffen (chemicaliën, olie).</t>
  </si>
  <si>
    <t>Suggestie: Worden er (zeer) schadelijke stoffen gebruikt in bedrijfsprocessen?</t>
  </si>
  <si>
    <t>Suggestie: Aantal milieugerelateerde incidenten/meldingen per jaar.</t>
  </si>
  <si>
    <t>meldingen</t>
  </si>
  <si>
    <t>Suggestie: Strategieën om verontreiniging op bouwplaatsen te verminderen.</t>
  </si>
  <si>
    <t>B5 – Biodiversiteit</t>
  </si>
  <si>
    <t xml:space="preserve">Aantal en oppervlakte van locaties en/of activiteiten in of nabij Natura 2000-gebieden? </t>
  </si>
  <si>
    <t>,</t>
  </si>
  <si>
    <r>
      <t xml:space="preserve">Heeft de organisatie locaties en/of activiteiten in </t>
    </r>
    <r>
      <rPr>
        <sz val="10"/>
        <color rgb="FFFF0000"/>
        <rFont val="Euphemia"/>
        <family val="2"/>
        <scheme val="major"/>
      </rPr>
      <t>of nabij</t>
    </r>
    <r>
      <rPr>
        <sz val="10"/>
        <color theme="1" tint="0.34998626667073579"/>
        <rFont val="Euphemia"/>
        <family val="2"/>
        <scheme val="major"/>
      </rPr>
      <t xml:space="preserve"> een zogenoemd biodiversiteitsgevoelig gebied? Onder andere Natura 2000 gebieden en UNESCO werelderfgoed gebieden zijn biodiversiteitsgevoelige gebieden. </t>
    </r>
    <r>
      <rPr>
        <sz val="10"/>
        <color rgb="FFFF0000"/>
        <rFont val="Euphemia"/>
        <family val="2"/>
        <scheme val="major"/>
      </rPr>
      <t>Definitie 'nabij' ter formulering door VSME werkgroep</t>
    </r>
  </si>
  <si>
    <t>ha</t>
  </si>
  <si>
    <t>Totale hoeveelheid land in gebruik tijdens de rapportageperiode. Definitie ter formulering door VSME werkgroep: is dit inclusief of exclusief bouwplaatsen?</t>
  </si>
  <si>
    <t xml:space="preserve">Bebouwd oppervlak </t>
  </si>
  <si>
    <t xml:space="preserve">Natuurgericht oppervlak (op locatie) </t>
  </si>
  <si>
    <t>ha/m2</t>
  </si>
  <si>
    <t xml:space="preserve">Is er op de locaties van de organisatie ruimte voor natuur? Dit kan bijvoorbeeld door groene daken of bloemrijke stroken. </t>
  </si>
  <si>
    <t xml:space="preserve">Natuurgericht oppervlak (buiten locatie) </t>
  </si>
  <si>
    <r>
      <t xml:space="preserve">Is er </t>
    </r>
    <r>
      <rPr>
        <sz val="10"/>
        <color rgb="FFFF0000"/>
        <rFont val="Euphemia"/>
        <family val="2"/>
        <scheme val="major"/>
      </rPr>
      <t>op de bouwlocaties</t>
    </r>
    <r>
      <rPr>
        <sz val="10"/>
        <color theme="1" tint="0.34998626667073579"/>
        <rFont val="Euphemia"/>
        <family val="2"/>
        <scheme val="major"/>
      </rPr>
      <t xml:space="preserve"> van de organisatie ruimte voor natuur? Dit kan bijvoorbeeld door groene daken of bloemrijke stroken. </t>
    </r>
    <r>
      <rPr>
        <sz val="10"/>
        <color rgb="FFFF0000"/>
        <rFont val="Euphemia"/>
        <family val="2"/>
        <scheme val="major"/>
      </rPr>
      <t>Definitie en toelichting ter formulering door VSME werkgroep</t>
    </r>
  </si>
  <si>
    <t>Suggestie: Aantal projecten waarin biodiversiteitsmaatregelen zijn geïntegreerd (moet specifiek benoemd zijn in opdracht)</t>
  </si>
  <si>
    <t>Suggestie: Aantal natuurinclusieve projecten t.o.v. het totaal aantal projecten</t>
  </si>
  <si>
    <t>B6 – Water</t>
  </si>
  <si>
    <t>Geef aan hoeveel water er wordt onttrokken</t>
  </si>
  <si>
    <t>Iedere organisatie verbruikt water. Het gaat hier om het water dat in bedrijfsprocessen wordt gebruikt.</t>
  </si>
  <si>
    <t>Waarvan m3 op locaties nabij waterstress-gebieden</t>
  </si>
  <si>
    <r>
      <t xml:space="preserve">Indien er sprake is van watergebruik in gebieden met waterstress dan dient dat hier te worden weergegeven. </t>
    </r>
    <r>
      <rPr>
        <sz val="10"/>
        <color rgb="FFFF0000"/>
        <rFont val="Euphemia"/>
        <family val="2"/>
        <scheme val="major"/>
      </rPr>
      <t>Definitie en toelichting ter formulering door VSME werkgroep</t>
    </r>
  </si>
  <si>
    <t>Indien waterintensieve productieprocessen: Rapporteer over verschil tussen onttrekking en lozing</t>
  </si>
  <si>
    <t>Als de organisatie voor de eigen bedrijfsprocessen water gebruikt (anders dan drinkwater voor koffie of sanitair), dan kan hier het waterverlies worden gerapporteerd. Het waterverlies is het verschil tussen de hoeveelheid water die voor de processen wordt onttrokken (input) en de hoeveelheid water die na de processen weer wordt geloosd (output).</t>
  </si>
  <si>
    <t>Suggestie: KPI mbt waterbesparingsmaatregelen in projecten</t>
  </si>
  <si>
    <t>B7 – Grondstoffengebruik en afvalbeheer</t>
  </si>
  <si>
    <t xml:space="preserve">Totale hoeveelheid afval </t>
  </si>
  <si>
    <t>ton</t>
  </si>
  <si>
    <t>Afval is een reststroom die de organisatie verlaat en naar een verwerkende organisatie gaat. Hier kan de totale hoeveelheid afval worden gerapporteerd.</t>
  </si>
  <si>
    <t>Waarvan gevaarlijk afval</t>
  </si>
  <si>
    <t>Een deel van het afval dat een organisatie verlaat kan bestaan uit gevaarlijke stoffen, denk hierbij aan chemische stoffen, accu's en asbesthoudende materialen. Hier kan de hoeveelheid gevaarlijk afval worden gerapporteerd.</t>
  </si>
  <si>
    <t>Percentage voor recycling  gescheiden aangeleverd afval</t>
  </si>
  <si>
    <t xml:space="preserve">Een deel van het afval dat een organisatie verlaat kan worden gerecycled of hergebruikt. Denk aan schone grondstromen, organische reststromen of freesasfalt. Hier kan het aandeel (percentage) gescheiden aangeleverd afval dat kan worden gerecycled of hergebruikt worden gerapporteerd. Dit percentage kan worden berekend door de hoeveelheid voor recycling of hergebruik gescheiden aangeleverd afval (in ton) te delen door de totale hoeveelheid afval (in ton). </t>
  </si>
  <si>
    <t>Omvang materiaalinstroom</t>
  </si>
  <si>
    <t>Naast afval (wat de organisatie verlaat) koopt een organisatie ook materialen in. Hier kunnen de hoeveelheden van de bulkstromen (meest gebruikt en grootst in hoeveelheid) van deze materialen worden gerapporteerd. Denk bij bulkstromen aan bijvoorbeeld grond/zand, hout, steen, staal en beton.</t>
  </si>
  <si>
    <t>Suggestie: Het nieuwe normaal 1 (NTB)</t>
  </si>
  <si>
    <t>Suggestie: Het nieuwe normaal 2 (NTB)</t>
  </si>
  <si>
    <t>Suggestie: Het nieuwe normaal 3 (NTB)</t>
  </si>
  <si>
    <t>B8 - Werknemersbestand</t>
  </si>
  <si>
    <t>ZZP/UZK/Onderaannemers: STATEMENT INNEMEN</t>
  </si>
  <si>
    <t>Aantal medewerkers met een vast contract</t>
  </si>
  <si>
    <t>medewerkers/fte</t>
  </si>
  <si>
    <r>
      <t xml:space="preserve">Vul hier het aantal medewerkers in dat een vast dienstverband heeft. Dit mag in daadwerkelijk aantal, of in aantal FTE. </t>
    </r>
    <r>
      <rPr>
        <sz val="10"/>
        <color rgb="FFFF0000"/>
        <rFont val="Euphemia"/>
        <family val="2"/>
        <scheme val="major"/>
      </rPr>
      <t>Houd hierbij de keuze aan die bovenaan dit formulier is gemaakt.</t>
    </r>
  </si>
  <si>
    <t>Aantal medewerkers met een tijdelijk/flexibel contract</t>
  </si>
  <si>
    <r>
      <t xml:space="preserve">Vul hier het aantal medewerkers in dat geen vast dienstverband heeft. Dit mag in daadwerkelijk aantal, of in aantal FTE. </t>
    </r>
    <r>
      <rPr>
        <sz val="10"/>
        <color rgb="FFFF0000"/>
        <rFont val="Euphemia"/>
        <family val="2"/>
        <scheme val="major"/>
      </rPr>
      <t>Houd hierbij de keuze aan die bovenaan dit formulier is gemaakt. Definitie en toelichting ter formulering door VSME werkgroep.</t>
    </r>
  </si>
  <si>
    <t>Aantal vrouwen van het totaal aantal medewerkers</t>
  </si>
  <si>
    <t>vrouwen</t>
  </si>
  <si>
    <t>Aantal mannen van het totaal aantal medewerkers</t>
  </si>
  <si>
    <t>mannen</t>
  </si>
  <si>
    <t>Als jullie organisatie ook buiten Nederland mensen in dienst heeft, geef hier dan aan in welke landen dat is.</t>
  </si>
  <si>
    <r>
      <rPr>
        <sz val="10"/>
        <color rgb="FFFF0000"/>
        <rFont val="Euphemia"/>
        <family val="2"/>
        <scheme val="major"/>
      </rPr>
      <t>Indien &gt;50 medewerkers:</t>
    </r>
    <r>
      <rPr>
        <sz val="10"/>
        <color theme="0" tint="-0.499984740745262"/>
        <rFont val="Euphemia"/>
        <family val="2"/>
        <scheme val="major"/>
      </rPr>
      <t xml:space="preserve"> Personeelsverloop</t>
    </r>
  </si>
  <si>
    <r>
      <t>Vul hier het personeelsverloop (in percentage) in, over de rapportageperiode.</t>
    </r>
    <r>
      <rPr>
        <sz val="10"/>
        <rFont val="Euphemia"/>
        <family val="2"/>
        <scheme val="major"/>
      </rPr>
      <t xml:space="preserve"> </t>
    </r>
    <r>
      <rPr>
        <sz val="10"/>
        <color rgb="FFFF0000"/>
        <rFont val="Euphemia"/>
        <family val="2"/>
        <scheme val="major"/>
      </rPr>
      <t>Dit is het aantal medewerkers dat het bedrijf heeft verlaten gedeeld door het gemiddeld aantal medewerkers vermenigvuld met 100. Optioneel voor bedrijven met minder dan 50 medewerkers.</t>
    </r>
  </si>
  <si>
    <t>Suggestie: Leeftijdsopbouw</t>
  </si>
  <si>
    <t>Definitie en toelichting ter formulering door VSME werkgroep.</t>
  </si>
  <si>
    <t>Suggestie: Initiatieven rondom werkzekerheid</t>
  </si>
  <si>
    <t>Suggestie: SROI --&gt; SMART MAKEN</t>
  </si>
  <si>
    <t>Suggestie: Aantal tijdelijke migratie arbeiders</t>
  </si>
  <si>
    <t>B9 - Gezondheid en veiligheid op de werkplek</t>
  </si>
  <si>
    <t>ongevallen</t>
  </si>
  <si>
    <r>
      <t xml:space="preserve">Hier kan het aantal werkgerelateerde ongevallen worden weergegeven. </t>
    </r>
    <r>
      <rPr>
        <sz val="10"/>
        <color rgb="FFFF0000"/>
        <rFont val="Euphemia"/>
        <family val="2"/>
        <scheme val="major"/>
      </rPr>
      <t>Definitie en toelichting ter formulering door VSME werkgroep.</t>
    </r>
  </si>
  <si>
    <r>
      <t xml:space="preserve">Deze ratio wordt berekend door het aantal ongevallen te delen door het totale aantal gewerkte uren (total fte's) en dit te vermenigvuldigen met 200.000. </t>
    </r>
    <r>
      <rPr>
        <sz val="10"/>
        <color rgb="FFFF0000"/>
        <rFont val="Euphemia"/>
        <family val="2"/>
        <scheme val="major"/>
      </rPr>
      <t>Het totale aantal fte's is inclusief uitzendkrachten, zzp-ers en andere tijdelijke krachten.</t>
    </r>
  </si>
  <si>
    <r>
      <t xml:space="preserve">Hier kan het aantal werkgerelateerde sterftegevallen worden weergegeven </t>
    </r>
    <r>
      <rPr>
        <sz val="10"/>
        <color rgb="FFFF0000"/>
        <rFont val="Euphemia"/>
        <family val="2"/>
        <scheme val="major"/>
      </rPr>
      <t>dat veroorzaakt is door ongevallen.</t>
    </r>
  </si>
  <si>
    <r>
      <t xml:space="preserve">Hier kan het aantal werkgerelateerde sterftegevallen worden weergegeven </t>
    </r>
    <r>
      <rPr>
        <sz val="10"/>
        <color rgb="FFFF0000"/>
        <rFont val="Euphemia"/>
        <family val="2"/>
        <scheme val="major"/>
      </rPr>
      <t>dat veroorzaakt is door beroepsziekten, bijvoorbeeld door het werken met gevaarlijke stoffen.</t>
    </r>
  </si>
  <si>
    <t>Suggestie: Verzuimpercentage</t>
  </si>
  <si>
    <t>Suggestie: Preventieprogramma's voor gezondheid en veiligheid? Zo ja, licht toe</t>
  </si>
  <si>
    <t>B10 - Vergoeding en opleiding van werknemers</t>
  </si>
  <si>
    <t>Over het algemeen 100% in Nederland, maar de positie van arbeidsmigranten is hierbij wel kwetsbaar, dus dat moet wel gecheckt worden.</t>
  </si>
  <si>
    <r>
      <rPr>
        <sz val="10"/>
        <color rgb="FFFF0000"/>
        <rFont val="Euphemia"/>
        <family val="2"/>
        <scheme val="major"/>
      </rPr>
      <t>Indien &gt;150 medewerkers:</t>
    </r>
    <r>
      <rPr>
        <sz val="10"/>
        <color theme="0" tint="-0.499984740745262"/>
        <rFont val="Euphemia"/>
        <family val="2"/>
        <scheme val="major"/>
      </rPr>
      <t xml:space="preserve"> Percentage loonverschil man/vrouw</t>
    </r>
  </si>
  <si>
    <r>
      <t xml:space="preserve">Vul hier het verschil (in percentage) tussen de beloning van mannen en vrouwen, over de rapportageperiode. </t>
    </r>
    <r>
      <rPr>
        <sz val="10"/>
        <color rgb="FFFF0000"/>
        <rFont val="Euphemia"/>
        <family val="2"/>
        <scheme val="major"/>
      </rPr>
      <t>Dit wordt berekend als het verschil in gemiddelde beloning van alle vrouwen en alle mannen in dienst van de onderneming als percentage van de gemiddelde beloning van mannen. De gemiddelde beloning wordt berekend als de totale beloning gedeeld door het gewerkte aantal uren op jaarbasis.</t>
    </r>
    <r>
      <rPr>
        <sz val="10"/>
        <color theme="1" tint="0.34998626667073579"/>
        <rFont val="Euphemia"/>
        <family val="2"/>
        <scheme val="major"/>
      </rPr>
      <t xml:space="preserve"> Optioneel voor bedrijven met minder dan 150 medewerkers.</t>
    </r>
  </si>
  <si>
    <t>Het percentage medewerkers dat valt onder een cao</t>
  </si>
  <si>
    <t>Percentage medewerkers dat valt onder de bouw cao of een andere cao.</t>
  </si>
  <si>
    <t>Gemiddeld aantal opleidingsuren per werknemer (man)</t>
  </si>
  <si>
    <t>uren</t>
  </si>
  <si>
    <t>Totaal aantal opleidingsuren dat door de organisatie is gefaciliteerd voor mannelijke medewerkers gedeeld door het aantal mannelijke medewerkers.</t>
  </si>
  <si>
    <t>Gemiddeld aantal opleidingsuren per werknemer (vrouw)</t>
  </si>
  <si>
    <t>Totaal aantal opleidingsuren dat door de organisatie is gefaciliteerd voor vrouwelijke medewerkers gedeeld door het aantal vrouwelijke medewerkers.</t>
  </si>
  <si>
    <t>B11 - Corruptie en omkoping</t>
  </si>
  <si>
    <t>veroordelingen</t>
  </si>
  <si>
    <t>Als (medewerkers van) de organisatie in het rapportagejaar veroordeeld is/zijn wegens corruptie en omkoping, dan kan dat hier het aantal veroordelingen worden aangegeven.</t>
  </si>
  <si>
    <t>euro</t>
  </si>
  <si>
    <r>
      <t xml:space="preserve">Suggestie: Aantal </t>
    </r>
    <r>
      <rPr>
        <i/>
        <sz val="10"/>
        <color rgb="FFFF0000"/>
        <rFont val="Euphemia"/>
        <family val="2"/>
        <scheme val="major"/>
      </rPr>
      <t>incidenten</t>
    </r>
    <r>
      <rPr>
        <i/>
        <sz val="10"/>
        <color theme="0" tint="-0.499984740745262"/>
        <rFont val="Euphemia"/>
        <family val="2"/>
        <scheme val="major"/>
      </rPr>
      <t xml:space="preserve"> </t>
    </r>
    <r>
      <rPr>
        <i/>
        <strike/>
        <sz val="10"/>
        <color theme="0" tint="-0.499984740745262"/>
        <rFont val="Euphemia"/>
        <family val="2"/>
        <scheme val="major"/>
      </rPr>
      <t>meldingen</t>
    </r>
    <r>
      <rPr>
        <i/>
        <sz val="10"/>
        <color theme="0" tint="-0.499984740745262"/>
        <rFont val="Euphemia"/>
        <family val="2"/>
        <scheme val="major"/>
      </rPr>
      <t xml:space="preserve"> rondom schending van ethische gedragscodes</t>
    </r>
  </si>
  <si>
    <t>incidenten</t>
  </si>
  <si>
    <t>Suggestie: Voorbeelden van maatregelen tegen corruptie? Zo ja, licht toe</t>
  </si>
  <si>
    <t>ALLE CRITERIA</t>
  </si>
  <si>
    <t>C1 - Bedrijfsmodel en strategie</t>
  </si>
  <si>
    <r>
      <t xml:space="preserve">Beschrijving van de </t>
    </r>
    <r>
      <rPr>
        <strike/>
        <sz val="10"/>
        <color theme="1" tint="0.34998626667073579"/>
        <rFont val="Euphemia"/>
        <family val="2"/>
        <scheme val="major"/>
      </rPr>
      <t>belangrijkste</t>
    </r>
    <r>
      <rPr>
        <sz val="10"/>
        <color theme="1" tint="0.34998626667073579"/>
        <rFont val="Euphemia"/>
        <family val="2"/>
        <scheme val="major"/>
      </rPr>
      <t xml:space="preserve"> </t>
    </r>
    <r>
      <rPr>
        <sz val="10"/>
        <color rgb="FFFF0000"/>
        <rFont val="Euphemia"/>
        <family val="2"/>
        <scheme val="major"/>
      </rPr>
      <t xml:space="preserve">significante </t>
    </r>
    <r>
      <rPr>
        <strike/>
        <sz val="10"/>
        <color theme="1" tint="0.34998626667073579"/>
        <rFont val="Euphemia"/>
        <family val="2"/>
        <scheme val="major"/>
      </rPr>
      <t xml:space="preserve">bouw- en infrastructuur </t>
    </r>
    <r>
      <rPr>
        <sz val="10"/>
        <color rgb="FFFF0000"/>
        <rFont val="Euphemia"/>
        <family val="2"/>
        <scheme val="major"/>
      </rPr>
      <t xml:space="preserve">producten en </t>
    </r>
    <r>
      <rPr>
        <sz val="10"/>
        <color theme="1" tint="0.34998626667073579"/>
        <rFont val="Euphemia"/>
        <family val="2"/>
        <scheme val="major"/>
      </rPr>
      <t>diensten,</t>
    </r>
    <r>
      <rPr>
        <strike/>
        <sz val="10"/>
        <color theme="1" tint="0.34998626667073579"/>
        <rFont val="Euphemia"/>
        <family val="2"/>
        <scheme val="major"/>
      </rPr>
      <t xml:space="preserve"> inclusief USP's</t>
    </r>
  </si>
  <si>
    <r>
      <t xml:space="preserve">Iedere organisatie levert producten en/of diensten, hier wordt een beschrijving gemaakt van de meest belangrijke. Denk bijvoorbeeld aan </t>
    </r>
    <r>
      <rPr>
        <sz val="10"/>
        <color rgb="FFFF0000"/>
        <rFont val="Euphemia"/>
        <family val="2"/>
        <scheme val="major"/>
      </rPr>
      <t>woningen, wegen,</t>
    </r>
    <r>
      <rPr>
        <sz val="10"/>
        <color theme="1" tint="0.34998626667073579"/>
        <rFont val="Euphemia"/>
        <family val="2"/>
        <scheme val="major"/>
      </rPr>
      <t xml:space="preserve"> bruggen of gebouwen, </t>
    </r>
    <r>
      <rPr>
        <sz val="10"/>
        <color rgb="FFFF0000"/>
        <rFont val="Euphemia"/>
        <family val="2"/>
        <scheme val="major"/>
      </rPr>
      <t>of afbouw, onderhoud en renovatie</t>
    </r>
    <r>
      <rPr>
        <sz val="10"/>
        <color theme="1" tint="0.34998626667073579"/>
        <rFont val="Euphemia"/>
        <family val="2"/>
        <scheme val="major"/>
      </rPr>
      <t>.</t>
    </r>
  </si>
  <si>
    <r>
      <t xml:space="preserve">Specifieke </t>
    </r>
    <r>
      <rPr>
        <sz val="10"/>
        <color rgb="FFFF0000"/>
        <rFont val="Euphemia"/>
        <family val="2"/>
        <scheme val="major"/>
      </rPr>
      <t>markten</t>
    </r>
    <r>
      <rPr>
        <sz val="10"/>
        <color theme="1" tint="0.34998626667073579"/>
        <rFont val="Euphemia"/>
        <family val="2"/>
        <scheme val="major"/>
      </rPr>
      <t xml:space="preserve"> </t>
    </r>
    <r>
      <rPr>
        <strike/>
        <sz val="10"/>
        <color theme="1" tint="0.34998626667073579"/>
        <rFont val="Euphemia"/>
        <family val="2"/>
        <scheme val="major"/>
      </rPr>
      <t>sectoren</t>
    </r>
    <r>
      <rPr>
        <sz val="10"/>
        <color theme="1" tint="0.34998626667073579"/>
        <rFont val="Euphemia"/>
        <family val="2"/>
        <scheme val="major"/>
      </rPr>
      <t xml:space="preserve"> waarin de organisatie actief is</t>
    </r>
  </si>
  <si>
    <r>
      <rPr>
        <strike/>
        <sz val="10"/>
        <color theme="1" tint="0.34998626667073579"/>
        <rFont val="Euphemia"/>
        <family val="2"/>
        <scheme val="major"/>
      </rPr>
      <t>De activiteiten van een organisatie zijn toe te wijzen aan een sector, zoals utiliteitsbouw of GWW.</t>
    </r>
    <r>
      <rPr>
        <sz val="10"/>
        <color theme="1" tint="0.34998626667073579"/>
        <rFont val="Euphemia"/>
        <family val="2"/>
        <scheme val="major"/>
      </rPr>
      <t xml:space="preserve"> </t>
    </r>
    <r>
      <rPr>
        <sz val="10"/>
        <color rgb="FFFF0000"/>
        <rFont val="Euphemia"/>
        <family val="2"/>
        <scheme val="major"/>
      </rPr>
      <t>Geef aan in welke markt(en) de organisatie actief is, bijvoorbeeld in de publiek/private sector, business to business of in de particuliere worningbouw.</t>
    </r>
  </si>
  <si>
    <t>Belangrijke samenwerkings- en zakenpartners</t>
  </si>
  <si>
    <r>
      <t xml:space="preserve">Zakenpartners die belangrijk zijn voor het business model en de strategie van een organisatie zijn bijvoorbeeld leveranciers, opdrachtgevers </t>
    </r>
    <r>
      <rPr>
        <sz val="10"/>
        <color rgb="FFFF0000"/>
        <rFont val="Euphemia"/>
        <family val="2"/>
        <scheme val="major"/>
      </rPr>
      <t>en eindgebruikers</t>
    </r>
    <r>
      <rPr>
        <sz val="10"/>
        <color theme="1" tint="0.34998626667073579"/>
        <rFont val="Euphemia"/>
        <family val="2"/>
        <scheme val="major"/>
      </rPr>
      <t>.</t>
    </r>
  </si>
  <si>
    <t>Duurzaamheidsgerelateerde bedrijfsstrategieën</t>
  </si>
  <si>
    <r>
      <t xml:space="preserve">Als </t>
    </r>
    <r>
      <rPr>
        <sz val="10"/>
        <color rgb="FFFF0000"/>
        <rFont val="Euphemia"/>
        <family val="2"/>
        <scheme val="major"/>
      </rPr>
      <t>onderdelen van de strategie van</t>
    </r>
    <r>
      <rPr>
        <sz val="10"/>
        <color theme="1" tint="0.34998626667073579"/>
        <rFont val="Euphemia"/>
        <family val="2"/>
        <scheme val="major"/>
      </rPr>
      <t xml:space="preserve"> de organisatie gerelateerd zijn aan- of impact hebben op duurzaamheidsthema's, dan kunnen deze elementen hier beschreven worden. </t>
    </r>
    <r>
      <rPr>
        <sz val="10"/>
        <color rgb="FFFF0000"/>
        <rFont val="Euphemia"/>
        <family val="2"/>
        <scheme val="major"/>
      </rPr>
      <t>Denk bijvoorbeeld aan ambities die effect kunnen hebben op arbeidsomstandigheden of broeikasgasemissies.</t>
    </r>
  </si>
  <si>
    <t>Suggestie: Concrete doelen en KPI’s voor duurzaamheid, inclusief eventuele rapportageformats.</t>
  </si>
  <si>
    <t>C2 - Duurzaamheidspraktijken, -beleid en initiatieven</t>
  </si>
  <si>
    <t>Concrete maatregelen/initiatieven op project- en organisatieniveau</t>
  </si>
  <si>
    <t>Heeft de organisatie concrete acties, beleid, maatregelen of initiatieven voor duurzaamheid? Dan kunnen die hier beschreven worden.</t>
  </si>
  <si>
    <r>
      <t xml:space="preserve">Wie is binnen de organisatie </t>
    </r>
    <r>
      <rPr>
        <sz val="10"/>
        <color rgb="FFFF0000"/>
        <rFont val="Euphemia"/>
        <family val="2"/>
        <scheme val="major"/>
      </rPr>
      <t xml:space="preserve">op het hoogste niveau </t>
    </r>
    <r>
      <rPr>
        <sz val="10"/>
        <color theme="1" tint="0.34998626667073579"/>
        <rFont val="Euphemia"/>
        <family val="2"/>
        <scheme val="major"/>
      </rPr>
      <t>verantwoordelijk voor duurzaamheid?</t>
    </r>
  </si>
  <si>
    <r>
      <rPr>
        <strike/>
        <sz val="10"/>
        <color theme="1" tint="0.34998626667073579"/>
        <rFont val="Euphemia"/>
        <family val="2"/>
        <scheme val="major"/>
      </rPr>
      <t>Is er een duurzaamheidscoördinator, -adviseur of KAM-coördinator? Of is een andere medewerker verantwoordelijk voor duurzaamheid binnen de organisatie? Geef hier aan wie dit is.</t>
    </r>
    <r>
      <rPr>
        <strike/>
        <sz val="10"/>
        <color rgb="FFFF0000"/>
        <rFont val="Euphemia"/>
        <family val="2"/>
        <scheme val="major"/>
      </rPr>
      <t xml:space="preserve"> </t>
    </r>
    <r>
      <rPr>
        <sz val="10"/>
        <color rgb="FFFF0000"/>
        <rFont val="Euphemia"/>
        <family val="2"/>
        <scheme val="major"/>
      </rPr>
      <t>Wie is op het hoogste bestuursniveau verantwoordelijk voor het uitvoeren van het duurzaamheidsbeleid? Bijvoorbeeld binnen de directie of de Raad van Commissarissen?</t>
    </r>
  </si>
  <si>
    <t>Suggestie: Percentage projecten waarin duurzaamheidsmaatregelen zijn geïmplementeerd</t>
  </si>
  <si>
    <t>Suggestie: Voorbeelden van innovatieve duurzaamheidsprojecten</t>
  </si>
  <si>
    <t>C3 - Broeikasgasreductie doelstellingen en klimaattransitie</t>
  </si>
  <si>
    <t>Specificatie van de methodologie en dataverzamelingsmethoden voor Scope 3-emissies (i.c.m. Scope 3 datapunt in B3)</t>
  </si>
  <si>
    <t xml:space="preserve">Scope 3 broeikasgasemissies zijn indirecte emissies in de waardeketen van de organisatie. Dit gaat onder andere over ingekochte goederen en diensten, kapitaalgoederen en transport. </t>
  </si>
  <si>
    <t>Reductiedoelstellingen en het jaar waarin dat behaald gaat worden, uitgesplitst naar Scope 1, 2 en 3</t>
  </si>
  <si>
    <t>Als de organisatie reductiedoelstellingen heeft voor broeikasgasemissies, geef aan wat de doelstellingen zijn en in welk jaar ze behaald gaan worden.</t>
  </si>
  <si>
    <t>Basisjaar en -waarde m.b.t. reductiedoelstellingen</t>
  </si>
  <si>
    <t>Als de organisatie reductiedoelstellingen heeft voor broeikasgasemissies, wordt deze reductie gemeten ten opzichte van een basisjaar en de broeikasgasemissies van dat jaar. Deze gegevens kunnen hier worden ingevuld.</t>
  </si>
  <si>
    <r>
      <t xml:space="preserve">Beschikt de organisatie over een klimaattransitieplan? </t>
    </r>
    <r>
      <rPr>
        <sz val="10"/>
        <color rgb="FFFF0000"/>
        <rFont val="Euphemia"/>
        <family val="2"/>
        <scheme val="major"/>
      </rPr>
      <t>Zo ja, hoe draagt het bij aan de reductie van broeikasgasemissies?</t>
    </r>
  </si>
  <si>
    <t xml:space="preserve">Van organisaties die deel uitmaken van een hoge klimaat impact sector wordt verwacht dat ze een klimaattransitieplan opstellen. De bouw- en infrasector is zo'n sector. Als de organisatie een transitieplan heeft, kunnen de belangrijkste plannen voor broeikasgasreductie worden weergegeven. </t>
  </si>
  <si>
    <t>Indien de organisatie niet over een klimaattransitieplan beschikt, zijn er plannen om dit te gaan formuleren en zo ja, wanneer?</t>
  </si>
  <si>
    <t xml:space="preserve">Van organisaties die deel uitmaken van een hoge klimaat impact sector wordt verwacht dat ze een klimaattransitieplan opstellen. De bouw- en infrasector is zo'n sector. Als de organisatie nog geen transitieplan heeft, kan hier worden aangegeven óf en zo ja, wanneer zo'n plan zal worden gemaakt. </t>
  </si>
  <si>
    <t>Suggestie: Voorbeelden van projecten waarin Scope 3-emissiereductie is geïntegreerd, incl. de genomen acties</t>
  </si>
  <si>
    <t>C4 - Klimaatrisico's</t>
  </si>
  <si>
    <r>
      <t>Overzicht van fysieke risico’s en transitierisico’s m.b.t. klimaat</t>
    </r>
    <r>
      <rPr>
        <strike/>
        <sz val="10"/>
        <color theme="1" tint="0.34998626667073579"/>
        <rFont val="Euphemia"/>
        <family val="2"/>
        <scheme val="major"/>
      </rPr>
      <t>(</t>
    </r>
    <r>
      <rPr>
        <sz val="10"/>
        <color theme="1" tint="0.34998626667073579"/>
        <rFont val="Euphemia"/>
        <family val="2"/>
        <scheme val="major"/>
      </rPr>
      <t>verandering</t>
    </r>
    <r>
      <rPr>
        <strike/>
        <sz val="10"/>
        <color theme="1" tint="0.34998626667073579"/>
        <rFont val="Euphemia"/>
        <family val="2"/>
        <scheme val="major"/>
      </rPr>
      <t>)</t>
    </r>
  </si>
  <si>
    <r>
      <t xml:space="preserve">Het veranderende klimaat, met daarbij horend veranderende weersomstandigheden, kunnen een risico vormen voor (de activiteiten van) een organisatie. Denk bijvoorbeeld aan overstromingen, </t>
    </r>
    <r>
      <rPr>
        <sz val="10"/>
        <color rgb="FFFF0000"/>
        <rFont val="Euphemia"/>
        <family val="2"/>
        <scheme val="major"/>
      </rPr>
      <t>tekorten in de aanvoer van materialen,</t>
    </r>
    <r>
      <rPr>
        <sz val="10"/>
        <color theme="1" tint="0.34998626667073579"/>
        <rFont val="Euphemia"/>
        <family val="2"/>
        <scheme val="major"/>
      </rPr>
      <t xml:space="preserve"> of minder werkbare dagen. Het is belangrijk om deze risico's in kaart te brengen en te benoemen. </t>
    </r>
    <r>
      <rPr>
        <sz val="10"/>
        <color rgb="FFFF0000"/>
        <rFont val="Euphemia"/>
        <family val="2"/>
        <scheme val="major"/>
      </rPr>
      <t>Definitie fysieke en transitierisico's geven.</t>
    </r>
  </si>
  <si>
    <r>
      <rPr>
        <strike/>
        <sz val="10"/>
        <color rgb="FFFF0000"/>
        <rFont val="Euphemia"/>
        <family val="2"/>
        <scheme val="major"/>
      </rPr>
      <t>P</t>
    </r>
    <r>
      <rPr>
        <sz val="10"/>
        <color theme="1" tint="0.34998626667073579"/>
        <rFont val="Euphemia"/>
        <family val="2"/>
        <scheme val="major"/>
      </rPr>
      <t>otentiële financiële en operationele impact van klimaatrisico’s op korte, middellange en lange termijn.</t>
    </r>
  </si>
  <si>
    <t>Klimaatrisico's (zie hierboven) gaan gepaard met financiële en operationele impact. Zo heeft het weer invloed op het aantal werkbare dagen, wat op zijn plaats impact heeft op de financiën van een project. Maar ook op bijvoorbeeld levertijd van materialen. Deze kunnen worden bepaald voor de korte, middellange en lange termijn.</t>
  </si>
  <si>
    <r>
      <rPr>
        <strike/>
        <sz val="10"/>
        <color rgb="FFFF0000"/>
        <rFont val="Euphemia"/>
        <family val="2"/>
        <scheme val="major"/>
      </rPr>
      <t>A</t>
    </r>
    <r>
      <rPr>
        <sz val="10"/>
        <color theme="1" tint="0.34998626667073579"/>
        <rFont val="Euphemia"/>
        <family val="2"/>
        <scheme val="major"/>
      </rPr>
      <t xml:space="preserve">cties </t>
    </r>
    <r>
      <rPr>
        <sz val="10"/>
        <color rgb="FFFF0000"/>
        <rFont val="Euphemia"/>
        <family val="2"/>
        <scheme val="major"/>
      </rPr>
      <t>die genomen worden om</t>
    </r>
    <r>
      <rPr>
        <sz val="10"/>
        <color theme="1" tint="0.34998626667073579"/>
        <rFont val="Euphemia"/>
        <family val="2"/>
        <scheme val="major"/>
      </rPr>
      <t xml:space="preserve"> </t>
    </r>
    <r>
      <rPr>
        <sz val="10"/>
        <color rgb="FFFF0000"/>
        <rFont val="Euphemia"/>
        <family val="2"/>
        <scheme val="major"/>
      </rPr>
      <t>fysieke- en transitie</t>
    </r>
    <r>
      <rPr>
        <sz val="10"/>
        <color theme="1" tint="0.34998626667073579"/>
        <rFont val="Euphemia"/>
        <family val="2"/>
        <scheme val="major"/>
      </rPr>
      <t xml:space="preserve">risico's </t>
    </r>
    <r>
      <rPr>
        <sz val="10"/>
        <color rgb="FFFF0000"/>
        <rFont val="Euphemia"/>
        <family val="2"/>
        <scheme val="major"/>
      </rPr>
      <t>door klimaatverandering te beheersen</t>
    </r>
  </si>
  <si>
    <r>
      <t xml:space="preserve">Als de kans dat een klimaatrisico optreedt en/of de financiële en operationele impact groot is, is het belangrijk hier maatregelen voor te treffen </t>
    </r>
    <r>
      <rPr>
        <sz val="10"/>
        <color rgb="FFFF0000"/>
        <rFont val="Euphemia"/>
        <family val="2"/>
        <scheme val="major"/>
      </rPr>
      <t>om negatieve effecten te beheersen.</t>
    </r>
  </si>
  <si>
    <t>Suggestie: Aantal projecten met klimaatadaptieve maatregelen</t>
  </si>
  <si>
    <r>
      <t>Één mogelijkheid voor de bouw- en infrasector om klimaatrisico's en de impact van klimaatverandering</t>
    </r>
    <r>
      <rPr>
        <strike/>
        <sz val="10"/>
        <color theme="1" tint="0.34998626667073579"/>
        <rFont val="Euphemia"/>
        <family val="2"/>
        <scheme val="major"/>
      </rPr>
      <t xml:space="preserve"> </t>
    </r>
    <r>
      <rPr>
        <sz val="10"/>
        <color theme="1" tint="0.34998626667073579"/>
        <rFont val="Euphemia"/>
        <family val="2"/>
        <scheme val="major"/>
      </rPr>
      <t xml:space="preserve">te beperken, is het toepassen van klimaatadaptieve maatregelen </t>
    </r>
    <r>
      <rPr>
        <sz val="10"/>
        <color rgb="FFFF0000"/>
        <rFont val="Euphemia"/>
        <family val="2"/>
        <scheme val="major"/>
      </rPr>
      <t>in bouw- en infraprojecten</t>
    </r>
    <r>
      <rPr>
        <sz val="10"/>
        <color theme="1" tint="0.34998626667073579"/>
        <rFont val="Euphemia"/>
        <family val="2"/>
        <scheme val="major"/>
      </rPr>
      <t xml:space="preserve">. Dit zijn maatregelen die de leefomgeving weerbaarder maken voor extereme weersomstandigheden, </t>
    </r>
    <r>
      <rPr>
        <sz val="10"/>
        <color rgb="FFFF0000"/>
        <rFont val="Euphemia"/>
        <family val="2"/>
        <scheme val="major"/>
      </rPr>
      <t>zoals wateroverlast, overstromingen of hittestress.</t>
    </r>
    <r>
      <rPr>
        <sz val="10"/>
        <color theme="1" tint="0.34998626667073579"/>
        <rFont val="Euphemia"/>
        <family val="2"/>
        <scheme val="major"/>
      </rPr>
      <t xml:space="preserve"> </t>
    </r>
  </si>
  <si>
    <t>C5 - Gender en werkgelijkheid</t>
  </si>
  <si>
    <t>Verhouding tussen mannen en vrouwen in managementfuncties</t>
  </si>
  <si>
    <r>
      <t xml:space="preserve">De verhouding in tussen het aantal mannen en het aantal vrouwen in een managamentfunctie </t>
    </r>
    <r>
      <rPr>
        <sz val="10"/>
        <color rgb="FFFF0000"/>
        <rFont val="Euphemia"/>
        <family val="2"/>
        <scheme val="major"/>
      </rPr>
      <t>wordt berekend door het aantal vrouwen te delen door het aantal mannen.</t>
    </r>
    <r>
      <rPr>
        <sz val="10"/>
        <color theme="1" tint="0.34998626667073579"/>
        <rFont val="Euphemia"/>
        <family val="2"/>
        <scheme val="major"/>
      </rPr>
      <t xml:space="preserve"> Het gaat dan om leidinggevenden die geen deel uitmaken van de directie.</t>
    </r>
  </si>
  <si>
    <r>
      <t xml:space="preserve">Aantal ZZP'ers </t>
    </r>
    <r>
      <rPr>
        <sz val="10"/>
        <color rgb="FFFF0000"/>
        <rFont val="Euphemia"/>
        <family val="2"/>
        <scheme val="major"/>
      </rPr>
      <t xml:space="preserve">die exclusief voor de onderneming werken </t>
    </r>
  </si>
  <si>
    <r>
      <t xml:space="preserve">ZZP'ers kunnen projectmatig werkzaamheden uitvoeren voor een organisatie, </t>
    </r>
    <r>
      <rPr>
        <sz val="10"/>
        <color rgb="FFFF0000"/>
        <rFont val="Euphemia"/>
        <family val="2"/>
        <scheme val="major"/>
      </rPr>
      <t>maar het kan ook zo zijn dat een ZZP'er alleen werkzaamheden uitvoert voor de organisatie en dus geen andere opdrachtgevers heeft</t>
    </r>
    <r>
      <rPr>
        <sz val="10"/>
        <color theme="1" tint="0.34998626667073579"/>
        <rFont val="Euphemia"/>
        <family val="2"/>
        <scheme val="major"/>
      </rPr>
      <t xml:space="preserve">. </t>
    </r>
    <r>
      <rPr>
        <strike/>
        <sz val="10"/>
        <color theme="1" tint="0.34998626667073579"/>
        <rFont val="Euphemia"/>
        <family val="2"/>
        <scheme val="major"/>
      </rPr>
      <t xml:space="preserve"> </t>
    </r>
  </si>
  <si>
    <t>Aantal uitzendkrachten</t>
  </si>
  <si>
    <t>Het aantal uitzendkrachten dat wordt ingehuurd via uitzendbureau's of andere arbeidsbemiddelende organisaties.</t>
  </si>
  <si>
    <r>
      <t xml:space="preserve">Suggestie: Beleid en initiatieven om genderdgelijkheid te bevorderen. </t>
    </r>
    <r>
      <rPr>
        <i/>
        <sz val="10"/>
        <color rgb="FFFF0000"/>
        <rFont val="Euphemia"/>
        <family val="2"/>
        <scheme val="major"/>
      </rPr>
      <t>Of de positie van arbeidsmigranten?</t>
    </r>
  </si>
  <si>
    <r>
      <t xml:space="preserve">C6 - Extra informatie personeelsbestand </t>
    </r>
    <r>
      <rPr>
        <b/>
        <sz val="10"/>
        <color rgb="FFFF0000"/>
        <rFont val="Euphemia"/>
        <family val="2"/>
        <scheme val="major"/>
      </rPr>
      <t>gerelateerd aan mensenrechten</t>
    </r>
  </si>
  <si>
    <t>Beschrijving van beleid rondom arbeidsrechten, eerlijke beloning en bescherming tegen discriminatie.</t>
  </si>
  <si>
    <t>Veel organisaties hebben een arbobeleidsplan of een ander beleidsdocument waarin de omgang met medewerkers is vastgelegd. Dit is vaak een aanvulling op de zaken die in het CAO zijn vastgelegd. Hier kan een beschrijving worden gegeven van de inhoud van dit beleid.</t>
  </si>
  <si>
    <t>Dekt het beleid onderwerpen zoals kinderarbeid, dwangarbeid, discriminatie en veiligheid op de bouwplaats?</t>
  </si>
  <si>
    <t>Geef hier aan of het hierboven beschreven beleid ook de onderwerpen kinderarbeid, dwangarbeid, discriminatie en veiligheid op de bouwplaats betreft.</t>
  </si>
  <si>
    <t>Hoe het bedrijf naleving van het beleid controleert en rapporteert.</t>
  </si>
  <si>
    <t xml:space="preserve">Een beleidsdocument is de vastlegging van afspraken, het is belangrijk om regelmatig te controleren of het beleid wordt nageleefd. Het kan ook erg waardevol zijn om bevindingen (positief en negatief) van deze controle vast te leggen in een rapportage. </t>
  </si>
  <si>
    <t>Heeft het bedrijf een meldpunt of klachtenprocedure voor werknemers en onderaannemers?</t>
  </si>
  <si>
    <t>Om continue verbetering te kunnen borgen in de organisatie, is het hebben van een klachtenprocedure (bijvoorbeeld als onderdeel van het kwaliteitsmanagementsysteem, ISO 9001) van belang. Hierin is vastgelegd wie een klacht kunnen indienen, op welke wijze (via welke communicatiewegen) dit kan plaatsvinden en wat er met ingediende klachten wordt gedaan.</t>
  </si>
  <si>
    <t>C7 - Schendingen van mensenrechten</t>
  </si>
  <si>
    <t>Zijn er meldingen of onderzoeken geweest naar misstanden binnen het bedrijf of de toeleveringsketen?</t>
  </si>
  <si>
    <t>Het kan voorkomen dat er (ondanks de aanwezigheid van beleid) toch misstanden ontstaan met betrekking tot onderwerpen als kinderarbeid, dwangarbeid en discriminatie. Als dit het geval is geweest binnen de organisatie of de leveranciersketen, dan kan dit hier worden vermeld.</t>
  </si>
  <si>
    <t>Welke stappen onderneemt het bedrijf om eventuele misstanden te verhelpen?</t>
  </si>
  <si>
    <t>Als er misstanden hebben plaatsgevonden, beschrijf dan hier welke acties de organisatie onderneemt om deze te verhelpen en in de toekomst te voorkomen.</t>
  </si>
  <si>
    <t>Suggestie: Is er beleid aanwezig dat gaat over  leefomstandigheden zoals huisvesting van migratie-arbeiders?</t>
  </si>
  <si>
    <t>C8 - Inkomsten uit bepaalde sectoren</t>
  </si>
  <si>
    <t>Inkomsten uit vervuilende of omstreden sectoren?</t>
  </si>
  <si>
    <t>Hier kan worden gerapporteerd of de organisatie inkomsten heeft uit vervuilende of omstreden sectoren. Denk hierbij aan de winning, opslag en handel in fossiele brandstoffen of productie van chemische stoffen.</t>
  </si>
  <si>
    <t>In hoeverre het bedrijf zijn inkomsten uitsplitst op basis van duurzame versus niet-duurzame activiteiten.</t>
  </si>
  <si>
    <t>Het is mogelijk om inkomsten toe te wijzen naar duurzame en niet-duurzame activiteiten. Dit verschil kan bijvoorbeeld het gebruik van fossiele of niet-fossiele brandstoffen zijn. Of het bouwen met secundaire (hergebruikte) materialen ten opzichte van nieuwe materialen.</t>
  </si>
  <si>
    <t>C9 - Genderdiversiteit in governance</t>
  </si>
  <si>
    <t>Verhouding tussen mannen en vrouwen binnen de Raad van Commissarissen of andere toezichthouder</t>
  </si>
  <si>
    <t>De verhouding tussen het aantal mannen en het aantal vrouwen in een directie of Raad van Commissarissen o.i.d. wordt berekend door het aantal vrouwen te delen door het aantal mannen.</t>
  </si>
  <si>
    <t>Suggestie?: Is er beleid op diversiteit en inclusie?</t>
  </si>
  <si>
    <t>Suggestie? Zijn er voorbeelden van diversiteitsprogramma’s en concrete acties?</t>
  </si>
  <si>
    <t>Feedback op datapunten van leden in bijeenkomst Klankbordgroep Oost Brabant op 26-03-25</t>
  </si>
  <si>
    <t>Feedback</t>
  </si>
  <si>
    <t>Vraag Bas</t>
  </si>
  <si>
    <t>Toevoegen in aanvullende module</t>
  </si>
  <si>
    <t>intensiteit erbij zetten</t>
  </si>
  <si>
    <t>per omzet? Zie regel 10</t>
  </si>
  <si>
    <t>CO2-uitstoot per miljoen euro omzet</t>
  </si>
  <si>
    <t>differentieren</t>
  </si>
  <si>
    <t>Per wat?</t>
  </si>
  <si>
    <t>VSME-PRO</t>
  </si>
  <si>
    <t>Ja, opnemen. Kijk naar BENG, EPG, CO2 opgeleverde woning</t>
  </si>
  <si>
    <t>Suggestie: Scope 3 broeikasgasemissies</t>
  </si>
  <si>
    <t>Ja, opnemen. Let op intensiteit CO2 uitstoot.</t>
  </si>
  <si>
    <t>Rapporteer de hoeveelheid vrijgekomen fijnstof en stikstofoxiden binnen bedrijfsprocessen?</t>
  </si>
  <si>
    <t>SMART maken, KPI (procedure bij aanvullende module). Wat kan je hiermee/ wat zegt het?</t>
  </si>
  <si>
    <t>VSME volgen? (suggestie)</t>
  </si>
  <si>
    <t>Procedure oid evg toevoegen bij aanvullende module</t>
  </si>
  <si>
    <t xml:space="preserve">Rapporteer de mate/hoeveelheid van bodemverontreiniging binnen bedrijfsprocessen (zoals PFAS, asbest) </t>
  </si>
  <si>
    <t>idem</t>
  </si>
  <si>
    <t xml:space="preserve"> en welke sanerings- of beheersmaatregelen zijn genomen of gepland.</t>
  </si>
  <si>
    <t>Rapporteer de hoeveelheid waterverontreiniging binnen bedrijfsprocessen? (zoals door chemicaliën, olie)</t>
  </si>
  <si>
    <t>Noodprocedures en beheersmaatregelen toevoegen</t>
  </si>
  <si>
    <t>Ja, opnemen. Wel definitie bepalen wanneer iets een incident is.</t>
  </si>
  <si>
    <t>Definitie geven</t>
  </si>
  <si>
    <t>Strategien hoort bij de aanvullende module</t>
  </si>
  <si>
    <t>Verplaatsen naar aanvullend</t>
  </si>
  <si>
    <t>Aantal en oppervlakte van locaties en/of activiteiten in of nabij Natura 2000-gebieden? Zo ja, licht toe</t>
  </si>
  <si>
    <t>Is deze ratio nuttig? Wat is "nabij" t.a.v. een Natura 2000 gebied</t>
  </si>
  <si>
    <t>Totaal landgebruik (in ha)</t>
  </si>
  <si>
    <t>Bebouwd oppervlak  (in ha)</t>
  </si>
  <si>
    <t>Natuurgericht oppervlak (op locatie)  (in ha of m2)</t>
  </si>
  <si>
    <t>Natuurgericht oppervlak (buiten locatie)  (in ha of m2)</t>
  </si>
  <si>
    <t>Natuurinclusieve maatregelen (groene daken, waterdoorlatende verharding)?</t>
  </si>
  <si>
    <t>Vraag hoort in aanvullende module?</t>
  </si>
  <si>
    <t>toevoegen aanvullend</t>
  </si>
  <si>
    <t>Biodiversiteitsmaatregelen - hoe dit definieren?</t>
  </si>
  <si>
    <t>KPI: a</t>
  </si>
  <si>
    <t>Let op down en upstream bij water</t>
  </si>
  <si>
    <t>VSME aanhouden?</t>
  </si>
  <si>
    <t>Geef aan hoeveel water er wordt onttrokken in m3</t>
  </si>
  <si>
    <t>Maak onderscheid tussen kantoor en project. Aantal grijswaterprojecten.</t>
  </si>
  <si>
    <t>Onttrekking uitleggen</t>
  </si>
  <si>
    <t>Indien waterintensieve productieprocessen: Rapporteer over verschil tussen onttrekking en lozing (in m3)</t>
  </si>
  <si>
    <t>Relevante waterbesparingsmaatregelen? Zo ja, licht toe</t>
  </si>
  <si>
    <t>Toevoegen aanvullend</t>
  </si>
  <si>
    <t>Julia heeft B7-B11 in haar groep behandeld. Onderstaand wel enkele punten die zijn genoemd.</t>
  </si>
  <si>
    <t>Aansluiting op HNN</t>
  </si>
  <si>
    <t>MDR-tabel Heijjmans</t>
  </si>
  <si>
    <t>Omvang materiaalinstroom (indien significant)</t>
  </si>
  <si>
    <t>Soorten gescheiden afval (bouwplaats)</t>
  </si>
  <si>
    <t>Let op definitie in CSRD en interpretatie in de bouw bij concerns</t>
  </si>
  <si>
    <t>ZZP/UZK/Onderaannemers: STATEMENT</t>
  </si>
  <si>
    <t>Hier ook onderscheid man/ vrouw/ anders maken</t>
  </si>
  <si>
    <t xml:space="preserve">    Waarvan man</t>
  </si>
  <si>
    <t xml:space="preserve">    Waarvan vrouw</t>
  </si>
  <si>
    <t xml:space="preserve">    Waarvan anders</t>
  </si>
  <si>
    <t>Medewerkers in landen anders dan NL</t>
  </si>
  <si>
    <t>Personeelsverloop</t>
  </si>
  <si>
    <t>Uitleggen/formule (alleen voor 50+)</t>
  </si>
  <si>
    <t>Leeftijdsopbouw opnemen? Ongevallen?</t>
  </si>
  <si>
    <t>Naar aanvullend</t>
  </si>
  <si>
    <t>Aantal ongevallen/totale aantal gewerkte uren X 200.000</t>
  </si>
  <si>
    <t>Dit is een lastig, bedrijven geven aan dat in CSRD een rapportage op andere manier vraagt dan bedrijven kunnen leveren.</t>
  </si>
  <si>
    <t>Wat zou dan de suggestie zijn?</t>
  </si>
  <si>
    <t>Beroepsziekte definieren/uitleggen</t>
  </si>
  <si>
    <t>Hier weghalen, toevoegen aanvullend</t>
  </si>
  <si>
    <t>Percentage werknemers betaald op of boven CAO</t>
  </si>
  <si>
    <t>Percentage loonverschil man/vrouw</t>
  </si>
  <si>
    <t>Pay gap opnemen</t>
  </si>
  <si>
    <t>anders dan percentage loonverschil?</t>
  </si>
  <si>
    <t>Alleen bij 150+ medewerkers</t>
  </si>
  <si>
    <t>Aantal veroordelingen en totaalbedrag boetes voor corruptie/omkoping</t>
  </si>
  <si>
    <t>Suggestie: Aantal meldingen rondom schending van ethische gedragscodes</t>
  </si>
  <si>
    <t>Ja opnemen, maar dit is wel een lastige. Evt. overwegen ook opnemen aantal medewerkers opgeleid tegen corruptie.</t>
  </si>
  <si>
    <t>Suggestie: Medewerkerspercentage opgeleid tegen corruptie</t>
  </si>
  <si>
    <t>Toevoegen</t>
  </si>
  <si>
    <t>Betaalgedrag G1</t>
  </si>
  <si>
    <t>Mensenrechten schendingen, keten</t>
  </si>
  <si>
    <t>Algemene feedback</t>
  </si>
  <si>
    <t>Vragen scherper verwoorden, hier een KPI zouden opnemen. Heijmans was ook aanwezig en gaf aan dat zij in hun duurzaamheidsverslag hierover een tabel hebben opgenomen. Zie volgens mij pagina 282 e.v.</t>
  </si>
  <si>
    <t>https://rapportage.heijmans.nl/jaarverslagen?year=2024&amp;type=-</t>
  </si>
  <si>
    <t>Waarschijnlijk heeft BAM ook zo'n overzicht. </t>
  </si>
  <si>
    <t>Scope: let op tijdspad, fasering, definities (incl/ excl elementen). Sluit hiervoor aan bij GRG protocol.</t>
  </si>
  <si>
    <t>Neem een link op naar bestaande tools zoals milieubarometer</t>
  </si>
  <si>
    <t>Het is goed om de 11 thema's over het bovenstaande heen te leggen.</t>
  </si>
  <si>
    <t>Check met mkb wat kan je wel/ niet vragen</t>
  </si>
  <si>
    <t>Basismodule</t>
  </si>
  <si>
    <t>Basismodule en aanvullend</t>
  </si>
  <si>
    <t>VSME x BNL</t>
  </si>
  <si>
    <t>Ja</t>
  </si>
  <si>
    <t>Nee</t>
  </si>
  <si>
    <t>Dit werkblad wordt gebruikt voor de berekeningen voor het financieel verslag en moet verborgen blijven.</t>
  </si>
  <si>
    <t>Positie</t>
  </si>
  <si>
    <t>Dit jaar</t>
  </si>
  <si>
    <t>Verleden jaar</t>
  </si>
  <si>
    <t>Belangrijk meetcriteria</t>
  </si>
  <si>
    <t>Alle meetcriteria (tot 25 meetcriteria)</t>
  </si>
  <si>
    <t>9. Gebruik de Invulinstructie/Toelichting om de indicatoren op de juiste manier te berekenen en/of weer te geven.
 Indien gewenst kan deze kolom ook gebruikt worden om een toelichting te geven op de gerapporteerde informatie. Vervang de instructie dan voor de bedrijfseigen toelichting, bijvoorbeeld waarom bepaalde informatie niet beschikbaar is of hoe een datapunt van toepassing is op jullie organisatie.</t>
  </si>
  <si>
    <t>Invulinstructie/Toelichting</t>
  </si>
  <si>
    <t>Broeikasgasintensiteit (scope 1, 2 en 3) per kgCO2eq</t>
  </si>
  <si>
    <t>Indien Ja, ga naar regel 48. 
Indien Nee, ga naar regel 54.</t>
  </si>
  <si>
    <t>Hoeveel daarvan komt uit locaties in waterstress-gebieden</t>
  </si>
  <si>
    <t>Deze ratio wordt automatisch door deze tool berekend door het aantal ongevallen te delen door het totale aantal gewerkte uren door alle werknemers (totaal fte's) en dit te vermenigvuldigen met 200.000.</t>
  </si>
  <si>
    <r>
      <t xml:space="preserve">Versie 2026.1
Vastgesteld op 22-01-2026
</t>
    </r>
    <r>
      <rPr>
        <i/>
        <sz val="10"/>
        <color theme="1" tint="0.34998626667073579"/>
        <rFont val="Montserrat Regular"/>
      </rPr>
      <t>VSME format voor Bouw &amp; Techniek bevat duidelijke definities en rekenregels, is afgestemd op sectorkenmerken en ontwikkeld binnen digiGO-verband met bedrijven, brancheorganisaties, banken en opdrachtgevers. Zie voor meer informatie https://www.digigo.nu/digideal-milieuproductdata-delen-csrd/</t>
    </r>
  </si>
  <si>
    <t xml:space="preserve">De VSME-standaard is een vrijwillige Europese rapportagestandaard die bedrijven helpt bij het inzichtelijk maken van hun prestaties op het gebied van Environment (Milieu), Social (Sociale impact) en Governance (Bestuur) impact, oftewel ESG. Ook voor bedrijven in de bouw en techniek biedt dit een gestructureerde manier om duurzaamheidsgegevens te verzamelen, te rapporteren en te gebruiken voor strategische besluitvorming. Dit format bevat definities en rekenregels die zijn afgestemd op de bouw en techniek sectoren en is tot stand gekomen door middel van een brede stakeholderdialoog binnen deze sectoren, banken, opdrachtgevers en toeleverende bedrijven.
</t>
  </si>
  <si>
    <r>
      <rPr>
        <b/>
        <sz val="10"/>
        <rFont val="Montserrat regula"/>
      </rPr>
      <t>Inzicht:</t>
    </r>
    <r>
      <rPr>
        <sz val="10"/>
        <rFont val="Montserrat regula"/>
      </rPr>
      <t xml:space="preserve"> Door te rapporteren volgens de VSME verkrijg je als onderneming inzicht in je prestaties op het gebied van ESG.
</t>
    </r>
    <r>
      <rPr>
        <b/>
        <sz val="10"/>
        <rFont val="Montserrat regula"/>
      </rPr>
      <t>Concurrentievoordeel:</t>
    </r>
    <r>
      <rPr>
        <sz val="10"/>
        <rFont val="Montserrat regula"/>
      </rPr>
      <t xml:space="preserve"> Transparantie over duurzaamheidsprestaties versterkt de positie in aanbestedingen en bij opdrachtgevers.
</t>
    </r>
    <r>
      <rPr>
        <b/>
        <sz val="10"/>
        <rFont val="Montserrat regula"/>
      </rPr>
      <t>Kostenbesparing &amp; risicobeheersing:</t>
    </r>
    <r>
      <rPr>
        <sz val="10"/>
        <rFont val="Montserrat regula"/>
      </rPr>
      <t xml:space="preserve"> Inzicht in energie, grondstoffen, emissies en werkgeverschap helpt kosten te verlagen, medewerkertevredenheid te verhogen en risico’s te beperken.
</t>
    </r>
    <r>
      <rPr>
        <b/>
        <sz val="10"/>
        <rFont val="Montserrat regula"/>
      </rPr>
      <t>Stakeholderverwachtingen:</t>
    </r>
    <r>
      <rPr>
        <sz val="10"/>
        <rFont val="Montserrat regula"/>
      </rPr>
      <t xml:space="preserve"> Klanten, financiers en overheden eisen steeds vaker inzicht in ESG-prestaties, inclusief informatievragen vanuit CSRD-plichtige bedrijven.
</t>
    </r>
    <r>
      <rPr>
        <b/>
        <sz val="10"/>
        <rFont val="Montserrat regula"/>
      </rPr>
      <t>Samenwerking:</t>
    </r>
    <r>
      <rPr>
        <sz val="10"/>
        <rFont val="Montserrat regula"/>
      </rPr>
      <t xml:space="preserve"> Door de VSME te gebruiken als rapportagestandaard voor de bouw en techniek komt er betrouwbare, vergelijkbare informatie waarmee we de sector kunnen verduurzamen.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</si>
</sst>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quot;€&quot;\ * #,##0.00_);_(&quot;€&quot;\ * \(#,##0.00\);_(&quot;€&quot;\ * &quot;-&quot;??_);_(@_)"/>
    <numFmt numFmtId="165" formatCode="&quot;$&quot;#,##0_);\(&quot;$&quot;#,##0\)"/>
    <numFmt numFmtId="166" formatCode="&quot;$&quot;#,##0.00"/>
    <numFmt numFmtId="167" formatCode="&quot;€&quot;\ #,##0.00"/>
    <numFmt numFmtId="168" formatCode="&quot;€&quot;\ #,##0"/>
    <numFmt numFmtId="169" formatCode="[$-F800]dddd\,\ mmmm\ dd\,\ yyyy"/>
  </numFmts>
  <fonts count="73">
    <font>
      <sz val="10"/>
      <color theme="1" tint="0.34998626667073579"/>
      <name val="Euphemia"/>
      <family val="2"/>
      <scheme val="major"/>
    </font>
    <font>
      <sz val="11"/>
      <color theme="1"/>
      <name val="Franklin Gothic Medium"/>
      <family val="2"/>
      <scheme val="minor"/>
    </font>
    <font>
      <b/>
      <sz val="11"/>
      <color theme="1"/>
      <name val="Franklin Gothic Medium"/>
      <family val="2"/>
      <scheme val="minor"/>
    </font>
    <font>
      <sz val="11"/>
      <color theme="1"/>
      <name val="Franklin Gothic Medium"/>
      <family val="2"/>
      <scheme val="minor"/>
    </font>
    <font>
      <b/>
      <sz val="11"/>
      <color theme="0"/>
      <name val="Franklin Gothic Medium"/>
      <family val="2"/>
      <scheme val="minor"/>
    </font>
    <font>
      <sz val="24"/>
      <color theme="4"/>
      <name val="Euphemia"/>
      <family val="2"/>
      <scheme val="major"/>
    </font>
    <font>
      <sz val="14"/>
      <color theme="0" tint="-0.34998626667073579"/>
      <name val="Euphemia"/>
      <family val="2"/>
      <scheme val="major"/>
    </font>
    <font>
      <sz val="18"/>
      <color theme="1" tint="0.34998626667073579"/>
      <name val="Franklin Gothic Medium"/>
      <family val="2"/>
      <scheme val="minor"/>
    </font>
    <font>
      <sz val="20"/>
      <color theme="0" tint="-0.34998626667073579"/>
      <name val="Franklin Gothic Medium"/>
      <family val="2"/>
      <scheme val="minor"/>
    </font>
    <font>
      <sz val="14"/>
      <color theme="0" tint="-0.34998626667073579"/>
      <name val="Franklin Gothic Medium"/>
      <family val="2"/>
      <scheme val="minor"/>
    </font>
    <font>
      <sz val="12"/>
      <color theme="0" tint="-0.34998626667073579"/>
      <name val="Franklin Gothic Medium"/>
      <family val="2"/>
      <scheme val="minor"/>
    </font>
    <font>
      <sz val="11"/>
      <color theme="4" tint="-0.249977111117893"/>
      <name val="Franklin Gothic Medium"/>
      <family val="2"/>
      <scheme val="minor"/>
    </font>
    <font>
      <sz val="14"/>
      <color theme="3" tint="0.499984740745262"/>
      <name val="Franklin Gothic Medium"/>
      <family val="2"/>
      <scheme val="minor"/>
    </font>
    <font>
      <b/>
      <sz val="9"/>
      <color theme="0"/>
      <name val="Franklin Gothic Medium"/>
      <family val="2"/>
      <scheme val="minor"/>
    </font>
    <font>
      <b/>
      <sz val="12"/>
      <color rgb="FF3F3F3F"/>
      <name val="Franklin Gothic Medium"/>
      <family val="2"/>
      <scheme val="minor"/>
    </font>
    <font>
      <b/>
      <sz val="8"/>
      <color theme="0" tint="-0.34998626667073579"/>
      <name val="Euphemia"/>
      <family val="2"/>
      <scheme val="major"/>
    </font>
    <font>
      <b/>
      <sz val="24"/>
      <color rgb="FF6EB042"/>
      <name val="Euphemia"/>
      <family val="2"/>
      <scheme val="major"/>
    </font>
    <font>
      <b/>
      <sz val="24"/>
      <color theme="4"/>
      <name val="Euphemia"/>
      <family val="2"/>
      <scheme val="major"/>
    </font>
    <font>
      <sz val="10"/>
      <color theme="0" tint="-0.499984740745262"/>
      <name val="Euphemia"/>
      <family val="2"/>
      <scheme val="major"/>
    </font>
    <font>
      <i/>
      <sz val="10"/>
      <color theme="0" tint="-0.499984740745262"/>
      <name val="Euphemia"/>
      <family val="2"/>
      <scheme val="major"/>
    </font>
    <font>
      <b/>
      <sz val="10"/>
      <color theme="1" tint="0.34998626667073579"/>
      <name val="Euphemia"/>
      <family val="2"/>
      <scheme val="major"/>
    </font>
    <font>
      <b/>
      <sz val="10"/>
      <color theme="0" tint="-0.499984740745262"/>
      <name val="Euphemia"/>
      <family val="2"/>
      <scheme val="major"/>
    </font>
    <font>
      <sz val="8"/>
      <color theme="1"/>
      <name val="Euphemia"/>
      <family val="2"/>
      <scheme val="major"/>
    </font>
    <font>
      <sz val="8"/>
      <color theme="1"/>
      <name val="Euphemia"/>
      <family val="2"/>
    </font>
    <font>
      <i/>
      <sz val="10"/>
      <color theme="1" tint="0.34998626667073579"/>
      <name val="Euphemia"/>
      <family val="2"/>
      <scheme val="major"/>
    </font>
    <font>
      <b/>
      <sz val="10"/>
      <color rgb="FFFF0000"/>
      <name val="Euphemia"/>
      <family val="2"/>
      <scheme val="major"/>
    </font>
    <font>
      <sz val="10"/>
      <name val="Euphemia"/>
      <family val="2"/>
      <scheme val="major"/>
    </font>
    <font>
      <vertAlign val="superscript"/>
      <sz val="10"/>
      <name val="Euphemia"/>
      <family val="2"/>
      <scheme val="major"/>
    </font>
    <font>
      <vertAlign val="subscript"/>
      <sz val="10"/>
      <color theme="1" tint="0.34998626667073579"/>
      <name val="Euphemia"/>
      <family val="2"/>
      <scheme val="major"/>
    </font>
    <font>
      <sz val="10"/>
      <color rgb="FF000000"/>
      <name val="Arial"/>
      <family val="2"/>
    </font>
    <font>
      <u/>
      <sz val="10"/>
      <color theme="10"/>
      <name val="Euphemia"/>
      <family val="2"/>
      <scheme val="major"/>
    </font>
    <font>
      <sz val="10"/>
      <color theme="1"/>
      <name val="Euphemia"/>
      <family val="2"/>
      <scheme val="major"/>
    </font>
    <font>
      <b/>
      <sz val="10"/>
      <color theme="1"/>
      <name val="Euphemia"/>
      <family val="2"/>
      <scheme val="major"/>
    </font>
    <font>
      <sz val="10"/>
      <color rgb="FF92D050"/>
      <name val="Euphemia"/>
      <family val="2"/>
      <scheme val="major"/>
    </font>
    <font>
      <u/>
      <sz val="10"/>
      <color theme="0" tint="-0.499984740745262"/>
      <name val="Euphemia"/>
      <family val="2"/>
      <scheme val="major"/>
    </font>
    <font>
      <sz val="10"/>
      <color theme="5"/>
      <name val="Euphemia"/>
      <family val="2"/>
      <scheme val="major"/>
    </font>
    <font>
      <sz val="10"/>
      <color theme="0" tint="-0.249977111117893"/>
      <name val="Euphemia"/>
      <family val="2"/>
      <scheme val="major"/>
    </font>
    <font>
      <sz val="10"/>
      <color rgb="FF000000"/>
      <name val="Tahoma"/>
      <family val="2"/>
    </font>
    <font>
      <b/>
      <sz val="10"/>
      <color rgb="FF000000"/>
      <name val="Tahoma"/>
      <family val="2"/>
    </font>
    <font>
      <b/>
      <sz val="11"/>
      <color rgb="FFFF0000"/>
      <name val="Franklin Gothic Medium"/>
      <family val="2"/>
      <scheme val="minor"/>
    </font>
    <font>
      <sz val="10"/>
      <color rgb="FFFF0000"/>
      <name val="Euphemia"/>
      <family val="2"/>
      <scheme val="major"/>
    </font>
    <font>
      <strike/>
      <sz val="10"/>
      <color theme="0" tint="-0.499984740745262"/>
      <name val="Euphemia"/>
      <family val="2"/>
      <scheme val="major"/>
    </font>
    <font>
      <strike/>
      <sz val="10"/>
      <name val="Euphemia"/>
      <family val="2"/>
      <scheme val="major"/>
    </font>
    <font>
      <strike/>
      <sz val="10"/>
      <color theme="1" tint="0.34998626667073579"/>
      <name val="Euphemia"/>
      <family val="2"/>
      <scheme val="major"/>
    </font>
    <font>
      <i/>
      <sz val="10"/>
      <color rgb="FFFF0000"/>
      <name val="Euphemia"/>
      <family val="2"/>
      <scheme val="major"/>
    </font>
    <font>
      <strike/>
      <sz val="10"/>
      <color rgb="FFFF0000"/>
      <name val="Euphemia"/>
      <family val="2"/>
      <scheme val="major"/>
    </font>
    <font>
      <i/>
      <strike/>
      <sz val="10"/>
      <color theme="0" tint="-0.499984740745262"/>
      <name val="Euphemia"/>
      <family val="2"/>
      <scheme val="major"/>
    </font>
    <font>
      <b/>
      <i/>
      <sz val="10"/>
      <color theme="1" tint="0.34998626667073579"/>
      <name val="Euphemia"/>
      <family val="2"/>
      <scheme val="major"/>
    </font>
    <font>
      <sz val="10"/>
      <color theme="1" tint="0.34998626667073579"/>
      <name val="Montserrat Regular"/>
    </font>
    <font>
      <sz val="11"/>
      <color theme="1"/>
      <name val="Montserrat Regular"/>
    </font>
    <font>
      <b/>
      <sz val="28"/>
      <color theme="4"/>
      <name val="Montserrat Regular"/>
    </font>
    <font>
      <b/>
      <sz val="20"/>
      <color theme="0"/>
      <name val="Montserrat Regular"/>
    </font>
    <font>
      <b/>
      <sz val="18"/>
      <color theme="1"/>
      <name val="Montserrat Regular"/>
    </font>
    <font>
      <sz val="28"/>
      <color theme="4"/>
      <name val="Montserrat Regular"/>
    </font>
    <font>
      <sz val="11"/>
      <color theme="0" tint="-0.499984740745262"/>
      <name val="Montserrat Regular"/>
    </font>
    <font>
      <b/>
      <sz val="14"/>
      <color theme="0"/>
      <name val="Montserrat Regular"/>
    </font>
    <font>
      <sz val="10"/>
      <color theme="1"/>
      <name val="Montserrat Regular"/>
    </font>
    <font>
      <b/>
      <sz val="10"/>
      <color theme="1"/>
      <name val="Montserrat Regular"/>
    </font>
    <font>
      <sz val="11"/>
      <color rgb="FFFF0000"/>
      <name val="Montserrat Regular"/>
    </font>
    <font>
      <sz val="8"/>
      <name val="Euphemia"/>
      <family val="2"/>
      <scheme val="major"/>
    </font>
    <font>
      <sz val="10"/>
      <color rgb="FF337346"/>
      <name val="Euphemia"/>
      <family val="2"/>
      <scheme val="major"/>
    </font>
    <font>
      <strike/>
      <sz val="10"/>
      <color rgb="FF337346"/>
      <name val="Euphemia"/>
      <family val="2"/>
      <scheme val="major"/>
    </font>
    <font>
      <b/>
      <sz val="10"/>
      <name val="Montserrat Regular"/>
    </font>
    <font>
      <b/>
      <sz val="10"/>
      <color theme="0"/>
      <name val="Montserrat Regular"/>
    </font>
    <font>
      <sz val="10"/>
      <name val="Montserrat Regular"/>
    </font>
    <font>
      <b/>
      <sz val="18"/>
      <color theme="0"/>
      <name val="Montserrat Regular"/>
    </font>
    <font>
      <sz val="10"/>
      <color theme="0" tint="-0.499984740745262"/>
      <name val="Montserrat Regular"/>
    </font>
    <font>
      <sz val="10"/>
      <color rgb="FFFF0000"/>
      <name val="Montserrat Regular"/>
    </font>
    <font>
      <sz val="10"/>
      <color rgb="FF00B0F0"/>
      <name val="Montserrat Regular"/>
    </font>
    <font>
      <sz val="10"/>
      <color rgb="FF000000"/>
      <name val="Montserrat Regular"/>
    </font>
    <font>
      <i/>
      <sz val="10"/>
      <color theme="1" tint="0.34998626667073579"/>
      <name val="Montserrat Regular"/>
    </font>
    <font>
      <sz val="10"/>
      <name val="Montserrat regula"/>
    </font>
    <font>
      <b/>
      <sz val="10"/>
      <name val="Montserrat regula"/>
    </font>
  </fonts>
  <fills count="23">
    <fill>
      <patternFill patternType="none"/>
    </fill>
    <fill>
      <patternFill patternType="gray125"/>
    </fill>
    <fill>
      <patternFill patternType="solid">
        <fgColor theme="4"/>
        <bgColor indexed="64"/>
      </patternFill>
    </fill>
    <fill>
      <patternFill patternType="solid">
        <fgColor rgb="FFF2F2F2"/>
      </patternFill>
    </fill>
    <fill>
      <patternFill patternType="solid">
        <fgColor theme="0" tint="-4.9989318521683403E-2"/>
        <bgColor indexed="64"/>
      </patternFill>
    </fill>
    <fill>
      <patternFill patternType="solid">
        <fgColor rgb="FF6EB042"/>
        <bgColor indexed="64"/>
      </patternFill>
    </fill>
    <fill>
      <patternFill patternType="solid">
        <fgColor theme="0"/>
        <bgColor indexed="64"/>
      </patternFill>
    </fill>
    <fill>
      <patternFill patternType="solid">
        <fgColor theme="4" tint="-0.249977111117893"/>
        <bgColor indexed="64"/>
      </patternFill>
    </fill>
    <fill>
      <patternFill patternType="solid">
        <fgColor rgb="FFFFFF00"/>
        <bgColor indexed="64"/>
      </patternFill>
    </fill>
    <fill>
      <patternFill patternType="solid">
        <fgColor rgb="FF52B86E"/>
        <bgColor indexed="64"/>
      </patternFill>
    </fill>
    <fill>
      <patternFill patternType="solid">
        <fgColor theme="0" tint="-0.14999847407452621"/>
        <bgColor indexed="64"/>
      </patternFill>
    </fill>
    <fill>
      <patternFill patternType="solid">
        <fgColor rgb="FF337346"/>
        <bgColor indexed="64"/>
      </patternFill>
    </fill>
    <fill>
      <patternFill patternType="solid">
        <fgColor theme="9" tint="0.39997558519241921"/>
        <bgColor indexed="64"/>
      </patternFill>
    </fill>
    <fill>
      <patternFill patternType="solid">
        <fgColor rgb="FFF2F2F2"/>
        <bgColor rgb="FF000000"/>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79998168889431442"/>
        <bgColor rgb="FF000000"/>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79998168889431442"/>
        <bgColor rgb="FF000000"/>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6" tint="0.39997558519241921"/>
        <bgColor indexed="64"/>
      </patternFill>
    </fill>
  </fills>
  <borders count="57">
    <border>
      <left/>
      <right/>
      <top/>
      <bottom/>
      <diagonal/>
    </border>
    <border>
      <left/>
      <right/>
      <top style="thin">
        <color theme="0" tint="-0.14996795556505021"/>
      </top>
      <bottom style="thin">
        <color theme="0" tint="-0.14996795556505021"/>
      </bottom>
      <diagonal/>
    </border>
    <border>
      <left/>
      <right/>
      <top style="medium">
        <color theme="0" tint="-0.34998626667073579"/>
      </top>
      <bottom style="medium">
        <color theme="0" tint="-0.34998626667073579"/>
      </bottom>
      <diagonal/>
    </border>
    <border>
      <left/>
      <right/>
      <top/>
      <bottom style="dashed">
        <color theme="1" tint="0.34998626667073579"/>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6795556505021"/>
      </top>
      <bottom/>
      <diagonal/>
    </border>
    <border>
      <left/>
      <right/>
      <top/>
      <bottom style="thin">
        <color theme="0" tint="-0.14993743705557422"/>
      </bottom>
      <diagonal/>
    </border>
    <border>
      <left/>
      <right/>
      <top style="medium">
        <color theme="0" tint="-0.34998626667073579"/>
      </top>
      <bottom/>
      <diagonal/>
    </border>
    <border>
      <left style="thin">
        <color rgb="FF3F3F3F"/>
      </left>
      <right style="thin">
        <color rgb="FF3F3F3F"/>
      </right>
      <top style="thin">
        <color rgb="FF3F3F3F"/>
      </top>
      <bottom style="thin">
        <color rgb="FF3F3F3F"/>
      </bottom>
      <diagonal/>
    </border>
    <border>
      <left style="medium">
        <color theme="0" tint="-0.14999847407452621"/>
      </left>
      <right style="medium">
        <color theme="0" tint="-0.14999847407452621"/>
      </right>
      <top style="medium">
        <color theme="0" tint="-0.14999847407452621"/>
      </top>
      <bottom style="medium">
        <color theme="0" tint="-0.14999847407452621"/>
      </bottom>
      <diagonal/>
    </border>
    <border>
      <left style="medium">
        <color theme="0" tint="-0.14999847407452621"/>
      </left>
      <right/>
      <top style="medium">
        <color theme="0" tint="-0.14999847407452621"/>
      </top>
      <bottom/>
      <diagonal/>
    </border>
    <border>
      <left/>
      <right style="medium">
        <color theme="0" tint="-0.14999847407452621"/>
      </right>
      <top style="medium">
        <color theme="0" tint="-0.14999847407452621"/>
      </top>
      <bottom/>
      <diagonal/>
    </border>
    <border>
      <left style="medium">
        <color theme="0" tint="-0.14999847407452621"/>
      </left>
      <right/>
      <top/>
      <bottom/>
      <diagonal/>
    </border>
    <border>
      <left/>
      <right style="medium">
        <color theme="0" tint="-0.14999847407452621"/>
      </right>
      <top/>
      <bottom/>
      <diagonal/>
    </border>
    <border>
      <left style="medium">
        <color theme="0" tint="-0.14999847407452621"/>
      </left>
      <right/>
      <top/>
      <bottom style="medium">
        <color theme="0" tint="-0.14999847407452621"/>
      </bottom>
      <diagonal/>
    </border>
    <border>
      <left/>
      <right style="medium">
        <color theme="0" tint="-0.14999847407452621"/>
      </right>
      <top/>
      <bottom style="medium">
        <color theme="0" tint="-0.14999847407452621"/>
      </bottom>
      <diagonal/>
    </border>
    <border>
      <left style="medium">
        <color theme="0" tint="-0.249977111117893"/>
      </left>
      <right/>
      <top style="medium">
        <color theme="0" tint="-0.249977111117893"/>
      </top>
      <bottom style="medium">
        <color theme="0" tint="-0.249977111117893"/>
      </bottom>
      <diagonal/>
    </border>
    <border>
      <left/>
      <right/>
      <top style="medium">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right style="medium">
        <color theme="0" tint="-0.249977111117893"/>
      </right>
      <top style="thin">
        <color theme="0" tint="-0.14993743705557422"/>
      </top>
      <bottom style="thin">
        <color theme="0" tint="-0.14993743705557422"/>
      </bottom>
      <diagonal/>
    </border>
    <border>
      <left/>
      <right/>
      <top/>
      <bottom style="medium">
        <color theme="0" tint="-0.34998626667073579"/>
      </bottom>
      <diagonal/>
    </border>
    <border>
      <left/>
      <right/>
      <top style="thin">
        <color theme="0" tint="-0.14993743705557422"/>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style="medium">
        <color theme="0" tint="-0.14999847407452621"/>
      </top>
      <bottom style="medium">
        <color theme="0" tint="-0.14999847407452621"/>
      </bottom>
      <diagonal/>
    </border>
    <border>
      <left style="medium">
        <color theme="0" tint="-0.249977111117893"/>
      </left>
      <right style="medium">
        <color theme="0" tint="-0.249977111117893"/>
      </right>
      <top style="medium">
        <color theme="0" tint="-0.14999847407452621"/>
      </top>
      <bottom style="medium">
        <color theme="0" tint="-0.249977111117893"/>
      </bottom>
      <diagonal/>
    </border>
    <border>
      <left style="medium">
        <color theme="0" tint="-0.249977111117893"/>
      </left>
      <right/>
      <top style="thin">
        <color theme="0" tint="-0.14993743705557422"/>
      </top>
      <bottom style="medium">
        <color theme="0" tint="-0.249977111117893"/>
      </bottom>
      <diagonal/>
    </border>
    <border>
      <left/>
      <right/>
      <top style="thin">
        <color theme="0" tint="-0.14993743705557422"/>
      </top>
      <bottom style="medium">
        <color theme="0" tint="-0.249977111117893"/>
      </bottom>
      <diagonal/>
    </border>
    <border>
      <left/>
      <right style="medium">
        <color theme="0" tint="-0.14999847407452621"/>
      </right>
      <top style="thin">
        <color theme="0" tint="-0.14993743705557422"/>
      </top>
      <bottom style="medium">
        <color theme="0" tint="-0.249977111117893"/>
      </bottom>
      <diagonal/>
    </border>
    <border>
      <left style="medium">
        <color theme="0" tint="-0.249977111117893"/>
      </left>
      <right style="medium">
        <color theme="0" tint="-0.249977111117893"/>
      </right>
      <top style="medium">
        <color theme="0" tint="-0.14999847407452621"/>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right style="thin">
        <color rgb="FFFFFFFF"/>
      </right>
      <top style="thin">
        <color theme="0"/>
      </top>
      <bottom style="thin">
        <color theme="0"/>
      </bottom>
      <diagonal/>
    </border>
    <border>
      <left style="thin">
        <color theme="0"/>
      </left>
      <right/>
      <top/>
      <bottom/>
      <diagonal/>
    </border>
    <border>
      <left/>
      <right style="thin">
        <color theme="0"/>
      </right>
      <top/>
      <bottom/>
      <diagonal/>
    </border>
    <border>
      <left/>
      <right style="thin">
        <color rgb="FFFFFFFF"/>
      </right>
      <top/>
      <bottom/>
      <diagonal/>
    </border>
    <border>
      <left/>
      <right style="thin">
        <color rgb="FFFFFFFF"/>
      </right>
      <top style="thin">
        <color theme="0"/>
      </top>
      <bottom/>
      <diagonal/>
    </border>
    <border>
      <left/>
      <right style="thin">
        <color rgb="FFFFFFFF"/>
      </right>
      <top/>
      <bottom style="thin">
        <color theme="0"/>
      </bottom>
      <diagonal/>
    </border>
    <border>
      <left style="thin">
        <color rgb="FFFFFFFF"/>
      </left>
      <right/>
      <top style="thin">
        <color theme="0"/>
      </top>
      <bottom style="thin">
        <color theme="0"/>
      </bottom>
      <diagonal/>
    </border>
    <border>
      <left style="thin">
        <color rgb="FFFFFFFF"/>
      </left>
      <right/>
      <top/>
      <bottom style="thin">
        <color theme="0"/>
      </bottom>
      <diagonal/>
    </border>
    <border>
      <left style="medium">
        <color rgb="FF00B050"/>
      </left>
      <right style="medium">
        <color rgb="FF00B050"/>
      </right>
      <top/>
      <bottom style="medium">
        <color rgb="FF00B050"/>
      </bottom>
      <diagonal/>
    </border>
    <border>
      <left style="medium">
        <color rgb="FF00B050"/>
      </left>
      <right style="medium">
        <color rgb="FF00B050"/>
      </right>
      <top style="medium">
        <color rgb="FF00B050"/>
      </top>
      <bottom style="thin">
        <color rgb="FF52B86E"/>
      </bottom>
      <diagonal/>
    </border>
    <border>
      <left style="medium">
        <color rgb="FF00B050"/>
      </left>
      <right style="medium">
        <color rgb="FF00B050"/>
      </right>
      <top/>
      <bottom/>
      <diagonal/>
    </border>
  </borders>
  <cellStyleXfs count="12">
    <xf numFmtId="0" fontId="0" fillId="0" borderId="0" applyFill="0" applyBorder="0">
      <alignment vertical="center"/>
    </xf>
    <xf numFmtId="9" fontId="3" fillId="0" borderId="0" applyFont="0" applyFill="0" applyBorder="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0" applyNumberFormat="0" applyFill="0" applyBorder="0" applyAlignment="0" applyProtection="0"/>
    <xf numFmtId="0" fontId="13" fillId="2" borderId="0">
      <alignment horizontal="center" vertical="center"/>
    </xf>
    <xf numFmtId="165" fontId="8" fillId="0" borderId="3">
      <alignment horizontal="center" vertical="center"/>
    </xf>
    <xf numFmtId="9" fontId="10" fillId="0" borderId="0">
      <alignment horizontal="left" vertical="center" indent="1"/>
    </xf>
    <xf numFmtId="0" fontId="12" fillId="0" borderId="0" applyNumberFormat="0" applyFill="0" applyBorder="0" applyAlignment="0" applyProtection="0"/>
    <xf numFmtId="0" fontId="14" fillId="3" borderId="9" applyNumberFormat="0" applyAlignment="0" applyProtection="0"/>
    <xf numFmtId="0" fontId="30" fillId="0" borderId="0" applyNumberFormat="0" applyFill="0" applyBorder="0" applyAlignment="0" applyProtection="0">
      <alignment vertical="center"/>
    </xf>
    <xf numFmtId="0" fontId="1" fillId="0" borderId="0"/>
  </cellStyleXfs>
  <cellXfs count="465">
    <xf numFmtId="0" fontId="0" fillId="0" borderId="0" xfId="0">
      <alignment vertical="center"/>
    </xf>
    <xf numFmtId="0" fontId="0" fillId="0" borderId="0" xfId="0" applyAlignment="1">
      <alignment horizontal="center"/>
    </xf>
    <xf numFmtId="0" fontId="0" fillId="0" borderId="0" xfId="0" applyAlignment="1">
      <alignment horizontal="right"/>
    </xf>
    <xf numFmtId="9" fontId="0" fillId="0" borderId="0" xfId="1" applyFont="1"/>
    <xf numFmtId="0" fontId="0" fillId="0" borderId="0" xfId="0" applyAlignment="1">
      <alignment horizontal="center" vertical="center"/>
    </xf>
    <xf numFmtId="0" fontId="0" fillId="0" borderId="0" xfId="0" applyAlignment="1">
      <alignment horizontal="left" indent="1"/>
    </xf>
    <xf numFmtId="0" fontId="6" fillId="0" borderId="2" xfId="3"/>
    <xf numFmtId="0" fontId="6" fillId="0" borderId="2" xfId="3" applyFill="1"/>
    <xf numFmtId="0" fontId="2" fillId="0" borderId="0" xfId="0" applyFont="1" applyAlignment="1"/>
    <xf numFmtId="9" fontId="9" fillId="0" borderId="0" xfId="1" applyFont="1" applyAlignment="1">
      <alignment horizontal="left" vertical="center" indent="1"/>
    </xf>
    <xf numFmtId="0" fontId="0" fillId="0" borderId="0" xfId="0" applyBorder="1">
      <alignment vertical="center"/>
    </xf>
    <xf numFmtId="0" fontId="0" fillId="0" borderId="5" xfId="0" applyFill="1" applyBorder="1">
      <alignment vertical="center"/>
    </xf>
    <xf numFmtId="0" fontId="11" fillId="0" borderId="0" xfId="0" applyFont="1">
      <alignment vertical="center"/>
    </xf>
    <xf numFmtId="0" fontId="6" fillId="0" borderId="2" xfId="3" applyAlignment="1">
      <alignment horizontal="center"/>
    </xf>
    <xf numFmtId="166" fontId="0" fillId="0" borderId="5" xfId="0" applyNumberFormat="1" applyFill="1" applyBorder="1">
      <alignment vertical="center"/>
    </xf>
    <xf numFmtId="0" fontId="6" fillId="0" borderId="8" xfId="3" applyBorder="1"/>
    <xf numFmtId="0" fontId="7" fillId="0" borderId="0" xfId="4" applyAlignment="1">
      <alignment vertical="center"/>
    </xf>
    <xf numFmtId="0" fontId="0" fillId="0" borderId="4" xfId="0" applyFill="1" applyBorder="1">
      <alignment vertical="center"/>
    </xf>
    <xf numFmtId="0" fontId="0" fillId="0" borderId="7" xfId="0" applyFill="1" applyBorder="1" applyAlignment="1">
      <alignment horizontal="center" vertical="center"/>
    </xf>
    <xf numFmtId="0" fontId="0" fillId="0" borderId="0" xfId="0" applyAlignment="1"/>
    <xf numFmtId="165" fontId="8" fillId="0" borderId="0" xfId="6" applyBorder="1">
      <alignment horizontal="center" vertical="center"/>
    </xf>
    <xf numFmtId="168" fontId="15" fillId="4" borderId="13" xfId="6" applyNumberFormat="1" applyFont="1" applyFill="1" applyBorder="1" applyAlignment="1">
      <alignment vertical="center"/>
    </xf>
    <xf numFmtId="168" fontId="15" fillId="0" borderId="13" xfId="6" applyNumberFormat="1" applyFont="1" applyBorder="1" applyAlignment="1">
      <alignment vertical="center"/>
    </xf>
    <xf numFmtId="168" fontId="15" fillId="0" borderId="15" xfId="6" applyNumberFormat="1" applyFont="1" applyBorder="1" applyAlignment="1">
      <alignment vertical="center"/>
    </xf>
    <xf numFmtId="168" fontId="15" fillId="4" borderId="11" xfId="6" applyNumberFormat="1" applyFont="1" applyFill="1" applyBorder="1" applyAlignment="1">
      <alignment vertical="center"/>
    </xf>
    <xf numFmtId="168" fontId="15" fillId="6" borderId="13" xfId="6" applyNumberFormat="1" applyFont="1" applyFill="1" applyBorder="1" applyAlignment="1">
      <alignment vertical="center"/>
    </xf>
    <xf numFmtId="168" fontId="15" fillId="6" borderId="15" xfId="6" applyNumberFormat="1" applyFont="1" applyFill="1" applyBorder="1" applyAlignment="1">
      <alignment vertical="center"/>
    </xf>
    <xf numFmtId="0" fontId="0" fillId="0" borderId="6" xfId="0" applyFill="1" applyBorder="1">
      <alignment vertical="center"/>
    </xf>
    <xf numFmtId="0" fontId="0" fillId="0" borderId="10" xfId="0" applyFill="1" applyBorder="1">
      <alignment vertical="center"/>
    </xf>
    <xf numFmtId="0" fontId="16" fillId="0" borderId="0" xfId="2" applyFont="1"/>
    <xf numFmtId="0" fontId="17" fillId="0" borderId="0" xfId="2" applyFont="1"/>
    <xf numFmtId="0" fontId="18" fillId="0" borderId="5" xfId="0" applyFont="1" applyFill="1" applyBorder="1">
      <alignment vertical="center"/>
    </xf>
    <xf numFmtId="0" fontId="19" fillId="0" borderId="5" xfId="0" applyFont="1" applyFill="1" applyBorder="1">
      <alignment vertical="center"/>
    </xf>
    <xf numFmtId="0" fontId="19" fillId="0" borderId="0" xfId="0" applyFont="1" applyFill="1" applyBorder="1">
      <alignment vertical="center"/>
    </xf>
    <xf numFmtId="0" fontId="18" fillId="0" borderId="4" xfId="0" applyFont="1" applyFill="1" applyBorder="1">
      <alignment vertical="center"/>
    </xf>
    <xf numFmtId="0" fontId="18" fillId="0" borderId="5" xfId="0" applyFont="1" applyFill="1" applyBorder="1" applyAlignment="1">
      <alignment horizontal="left" vertical="center" indent="1"/>
    </xf>
    <xf numFmtId="0" fontId="4" fillId="5" borderId="1" xfId="0" applyFont="1"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0" xfId="0" applyFill="1" applyBorder="1" applyAlignment="1">
      <alignment horizontal="center" vertical="center"/>
    </xf>
    <xf numFmtId="167" fontId="0" fillId="0" borderId="5" xfId="0" applyNumberFormat="1" applyFill="1" applyBorder="1" applyAlignment="1">
      <alignment horizontal="center" vertical="center"/>
    </xf>
    <xf numFmtId="166" fontId="0" fillId="0" borderId="5" xfId="0" applyNumberFormat="1" applyFill="1" applyBorder="1" applyAlignment="1">
      <alignment horizontal="center" vertical="center"/>
    </xf>
    <xf numFmtId="0" fontId="21" fillId="0" borderId="4" xfId="0" applyFont="1" applyFill="1" applyBorder="1" applyAlignment="1">
      <alignment horizontal="left" vertical="center" indent="1"/>
    </xf>
    <xf numFmtId="0" fontId="21" fillId="0" borderId="5" xfId="0" applyFont="1" applyFill="1" applyBorder="1" applyAlignment="1">
      <alignment horizontal="left" vertical="center" indent="1"/>
    </xf>
    <xf numFmtId="0" fontId="22" fillId="4" borderId="14" xfId="6" applyNumberFormat="1" applyFont="1" applyFill="1" applyBorder="1" applyAlignment="1">
      <alignment horizontal="right" vertical="center"/>
    </xf>
    <xf numFmtId="0" fontId="22" fillId="0" borderId="14" xfId="6" applyNumberFormat="1" applyFont="1" applyBorder="1" applyAlignment="1">
      <alignment horizontal="right" vertical="center"/>
    </xf>
    <xf numFmtId="0" fontId="22" fillId="0" borderId="16" xfId="6" applyNumberFormat="1" applyFont="1" applyBorder="1" applyAlignment="1">
      <alignment horizontal="right" vertical="center"/>
    </xf>
    <xf numFmtId="3" fontId="23" fillId="4" borderId="12" xfId="9" applyNumberFormat="1" applyFont="1" applyFill="1" applyBorder="1" applyAlignment="1">
      <alignment vertical="center"/>
    </xf>
    <xf numFmtId="0" fontId="23" fillId="4" borderId="14" xfId="9" applyNumberFormat="1" applyFont="1" applyFill="1" applyBorder="1" applyAlignment="1">
      <alignment vertical="center"/>
    </xf>
    <xf numFmtId="0" fontId="23" fillId="6" borderId="16" xfId="9" applyNumberFormat="1" applyFont="1" applyFill="1" applyBorder="1" applyAlignment="1">
      <alignment vertical="center"/>
    </xf>
    <xf numFmtId="3" fontId="23" fillId="6" borderId="14" xfId="9" applyNumberFormat="1" applyFont="1" applyFill="1" applyBorder="1" applyAlignment="1">
      <alignment vertical="center"/>
    </xf>
    <xf numFmtId="0" fontId="22" fillId="6" borderId="14" xfId="6" applyNumberFormat="1" applyFont="1" applyFill="1" applyBorder="1" applyAlignment="1">
      <alignment horizontal="right" vertical="center"/>
    </xf>
    <xf numFmtId="0" fontId="22" fillId="6" borderId="16" xfId="6" applyNumberFormat="1" applyFont="1" applyFill="1" applyBorder="1" applyAlignment="1">
      <alignment horizontal="right" vertical="center"/>
    </xf>
    <xf numFmtId="0" fontId="0" fillId="0" borderId="21" xfId="0" applyBorder="1">
      <alignment vertical="center"/>
    </xf>
    <xf numFmtId="0" fontId="6" fillId="0" borderId="21" xfId="3" applyBorder="1"/>
    <xf numFmtId="0" fontId="0" fillId="0" borderId="0" xfId="0" applyAlignment="1">
      <alignment horizontal="left"/>
    </xf>
    <xf numFmtId="0" fontId="20" fillId="0" borderId="5" xfId="0" applyFont="1" applyFill="1" applyBorder="1">
      <alignment vertical="center"/>
    </xf>
    <xf numFmtId="0" fontId="25" fillId="0" borderId="4" xfId="0" applyFont="1" applyFill="1" applyBorder="1">
      <alignment vertical="center"/>
    </xf>
    <xf numFmtId="0" fontId="25" fillId="0" borderId="5" xfId="0" applyFont="1" applyFill="1" applyBorder="1">
      <alignment vertical="center"/>
    </xf>
    <xf numFmtId="0" fontId="20" fillId="0" borderId="4" xfId="0" applyFont="1" applyFill="1" applyBorder="1" applyAlignment="1">
      <alignment horizontal="left" vertical="center"/>
    </xf>
    <xf numFmtId="0" fontId="0" fillId="0" borderId="5" xfId="0" applyFill="1" applyBorder="1" applyAlignment="1">
      <alignment horizontal="left" vertical="center"/>
    </xf>
    <xf numFmtId="0" fontId="0" fillId="0" borderId="20" xfId="0" applyFill="1" applyBorder="1" applyAlignment="1">
      <alignment horizontal="left" vertical="center"/>
    </xf>
    <xf numFmtId="0" fontId="0" fillId="0" borderId="0" xfId="0" applyFill="1" applyBorder="1">
      <alignment vertical="center"/>
    </xf>
    <xf numFmtId="0" fontId="0" fillId="0" borderId="22" xfId="0" applyFill="1" applyBorder="1">
      <alignment vertical="center"/>
    </xf>
    <xf numFmtId="0" fontId="0" fillId="0" borderId="7" xfId="0" applyFill="1" applyBorder="1">
      <alignment vertical="center"/>
    </xf>
    <xf numFmtId="0" fontId="0" fillId="0" borderId="23" xfId="0" applyFill="1" applyBorder="1">
      <alignment vertical="center"/>
    </xf>
    <xf numFmtId="0" fontId="0" fillId="0" borderId="24" xfId="0" applyFill="1" applyBorder="1">
      <alignment vertical="center"/>
    </xf>
    <xf numFmtId="0" fontId="0" fillId="0" borderId="25" xfId="0" applyFill="1" applyBorder="1">
      <alignment vertical="center"/>
    </xf>
    <xf numFmtId="166" fontId="0" fillId="0" borderId="0" xfId="0" applyNumberFormat="1" applyFill="1" applyBorder="1">
      <alignment vertical="center"/>
    </xf>
    <xf numFmtId="0" fontId="23" fillId="4" borderId="12" xfId="9" applyNumberFormat="1" applyFont="1" applyFill="1" applyBorder="1" applyAlignment="1">
      <alignment vertical="center"/>
    </xf>
    <xf numFmtId="0" fontId="29" fillId="0" borderId="0" xfId="0" applyFont="1">
      <alignment vertical="center"/>
    </xf>
    <xf numFmtId="0" fontId="30" fillId="0" borderId="0" xfId="10">
      <alignment vertical="center"/>
    </xf>
    <xf numFmtId="0" fontId="31" fillId="0" borderId="0" xfId="0" applyFont="1">
      <alignment vertical="center"/>
    </xf>
    <xf numFmtId="0" fontId="20" fillId="0" borderId="0" xfId="0" applyFont="1">
      <alignment vertical="center"/>
    </xf>
    <xf numFmtId="0" fontId="32" fillId="0" borderId="0" xfId="0" applyFont="1">
      <alignment vertical="center"/>
    </xf>
    <xf numFmtId="0" fontId="21" fillId="0" borderId="0" xfId="0" applyFont="1" applyFill="1" applyBorder="1" applyAlignment="1">
      <alignment horizontal="left" vertical="center" indent="1"/>
    </xf>
    <xf numFmtId="0" fontId="18" fillId="0" borderId="0" xfId="0" applyFont="1" applyFill="1" applyBorder="1" applyAlignment="1">
      <alignment horizontal="left" vertical="center" indent="1"/>
    </xf>
    <xf numFmtId="0" fontId="33" fillId="0" borderId="5" xfId="0" applyFont="1" applyFill="1" applyBorder="1">
      <alignment vertical="center"/>
    </xf>
    <xf numFmtId="0" fontId="32" fillId="0" borderId="5" xfId="0" applyFont="1" applyFill="1" applyBorder="1">
      <alignment vertical="center"/>
    </xf>
    <xf numFmtId="0" fontId="24" fillId="0" borderId="4" xfId="0" applyFont="1" applyFill="1" applyBorder="1" applyAlignment="1">
      <alignment horizontal="left" vertical="center"/>
    </xf>
    <xf numFmtId="0" fontId="34" fillId="0" borderId="5" xfId="0" applyFont="1" applyFill="1" applyBorder="1">
      <alignment vertical="center"/>
    </xf>
    <xf numFmtId="0" fontId="35" fillId="0" borderId="5" xfId="0" applyFont="1" applyFill="1" applyBorder="1">
      <alignment vertical="center"/>
    </xf>
    <xf numFmtId="0" fontId="36" fillId="0" borderId="5" xfId="0" applyFont="1" applyFill="1" applyBorder="1">
      <alignment vertical="center"/>
    </xf>
    <xf numFmtId="0" fontId="0" fillId="0" borderId="17" xfId="0" applyFill="1" applyBorder="1" applyAlignment="1">
      <alignment horizontal="center" vertical="center"/>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39" fillId="5" borderId="6" xfId="0" applyFont="1" applyFill="1" applyBorder="1" applyAlignment="1">
      <alignment horizontal="center" vertical="center"/>
    </xf>
    <xf numFmtId="0" fontId="0" fillId="0" borderId="0" xfId="0" applyAlignment="1">
      <alignment horizontal="left" vertical="top" wrapText="1"/>
    </xf>
    <xf numFmtId="0" fontId="39" fillId="7" borderId="6" xfId="0" applyFont="1" applyFill="1" applyBorder="1" applyAlignment="1">
      <alignment horizontal="left" vertical="top" wrapText="1"/>
    </xf>
    <xf numFmtId="0" fontId="0" fillId="0" borderId="7" xfId="0" applyFill="1" applyBorder="1" applyAlignment="1">
      <alignment horizontal="left" vertical="top" wrapText="1"/>
    </xf>
    <xf numFmtId="0" fontId="0" fillId="0" borderId="10" xfId="0" applyFill="1" applyBorder="1" applyAlignment="1">
      <alignment horizontal="left" vertical="top" wrapText="1"/>
    </xf>
    <xf numFmtId="0" fontId="0" fillId="0" borderId="5" xfId="0" applyFill="1" applyBorder="1" applyAlignment="1">
      <alignment horizontal="left" vertical="top" wrapText="1"/>
    </xf>
    <xf numFmtId="0" fontId="40" fillId="0" borderId="10" xfId="0" applyFont="1" applyFill="1" applyBorder="1" applyAlignment="1">
      <alignment horizontal="left" vertical="top" wrapText="1"/>
    </xf>
    <xf numFmtId="0" fontId="40" fillId="0" borderId="5" xfId="0" applyFont="1" applyFill="1" applyBorder="1">
      <alignment vertical="center"/>
    </xf>
    <xf numFmtId="0" fontId="26" fillId="0" borderId="5" xfId="0" applyFont="1" applyFill="1" applyBorder="1">
      <alignment vertical="center"/>
    </xf>
    <xf numFmtId="0" fontId="40" fillId="0" borderId="7" xfId="0" applyFont="1" applyFill="1" applyBorder="1" applyAlignment="1">
      <alignment horizontal="center" vertical="center"/>
    </xf>
    <xf numFmtId="0" fontId="44" fillId="0" borderId="5" xfId="0" applyFont="1" applyFill="1" applyBorder="1">
      <alignment vertical="center"/>
    </xf>
    <xf numFmtId="0" fontId="43" fillId="0" borderId="0" xfId="0" applyFont="1" applyAlignment="1">
      <alignment horizontal="left" vertical="top" wrapText="1"/>
    </xf>
    <xf numFmtId="0" fontId="40" fillId="0" borderId="0" xfId="0" applyFont="1" applyFill="1" applyBorder="1" applyAlignment="1">
      <alignment horizontal="left" vertical="top" wrapText="1"/>
    </xf>
    <xf numFmtId="0" fontId="40" fillId="0" borderId="7" xfId="0" applyFont="1" applyFill="1" applyBorder="1" applyAlignment="1">
      <alignment horizontal="left" vertical="top"/>
    </xf>
    <xf numFmtId="0" fontId="0" fillId="0" borderId="29" xfId="0" applyFill="1" applyBorder="1">
      <alignment vertical="center"/>
    </xf>
    <xf numFmtId="0" fontId="40" fillId="0" borderId="5" xfId="0" applyFont="1" applyFill="1" applyBorder="1" applyAlignment="1">
      <alignment horizontal="center" vertical="center"/>
    </xf>
    <xf numFmtId="166" fontId="40" fillId="0" borderId="5" xfId="0" applyNumberFormat="1" applyFont="1" applyFill="1" applyBorder="1" applyAlignment="1">
      <alignment horizontal="center" vertical="center"/>
    </xf>
    <xf numFmtId="0" fontId="40" fillId="0" borderId="0" xfId="0" applyFont="1" applyFill="1" applyBorder="1">
      <alignment vertical="center"/>
    </xf>
    <xf numFmtId="0" fontId="4" fillId="7" borderId="6" xfId="0" applyFont="1" applyFill="1" applyBorder="1" applyAlignment="1">
      <alignment horizontal="left" vertical="top" wrapText="1"/>
    </xf>
    <xf numFmtId="0" fontId="40" fillId="0" borderId="5" xfId="0" applyFont="1" applyFill="1" applyBorder="1" applyAlignment="1">
      <alignment horizontal="left" vertical="center"/>
    </xf>
    <xf numFmtId="0" fontId="0" fillId="0" borderId="30" xfId="0" applyFill="1" applyBorder="1" applyAlignment="1">
      <alignment horizontal="center" vertical="center"/>
    </xf>
    <xf numFmtId="0" fontId="0" fillId="0" borderId="31" xfId="0" applyFill="1" applyBorder="1" applyAlignment="1">
      <alignment horizontal="center" vertical="center"/>
    </xf>
    <xf numFmtId="0" fontId="0" fillId="0" borderId="20" xfId="0" applyFill="1" applyBorder="1">
      <alignment vertical="center"/>
    </xf>
    <xf numFmtId="0" fontId="20" fillId="0" borderId="4" xfId="0" applyFont="1" applyFill="1" applyBorder="1">
      <alignment vertical="center"/>
    </xf>
    <xf numFmtId="0" fontId="47" fillId="0" borderId="4" xfId="0" applyFont="1" applyFill="1" applyBorder="1" applyAlignment="1">
      <alignment horizontal="left" vertical="center"/>
    </xf>
    <xf numFmtId="0" fontId="47" fillId="0" borderId="7" xfId="0" applyFont="1" applyFill="1" applyBorder="1" applyAlignment="1">
      <alignment horizontal="left" vertical="center"/>
    </xf>
    <xf numFmtId="0" fontId="40" fillId="0" borderId="4" xfId="0" applyFont="1" applyFill="1" applyBorder="1" applyAlignment="1">
      <alignment horizontal="left" vertical="center"/>
    </xf>
    <xf numFmtId="0" fontId="0" fillId="4" borderId="0" xfId="0" applyFill="1">
      <alignment vertical="center"/>
    </xf>
    <xf numFmtId="0" fontId="55" fillId="9" borderId="32" xfId="2" applyFont="1" applyFill="1" applyBorder="1" applyAlignment="1">
      <alignment vertical="center"/>
    </xf>
    <xf numFmtId="0" fontId="60" fillId="0" borderId="5" xfId="0" applyFont="1" applyFill="1" applyBorder="1">
      <alignment vertical="center"/>
    </xf>
    <xf numFmtId="0" fontId="61" fillId="0" borderId="5" xfId="0" applyFont="1" applyFill="1" applyBorder="1">
      <alignment vertical="center"/>
    </xf>
    <xf numFmtId="0" fontId="49" fillId="6" borderId="32" xfId="0" applyFont="1" applyFill="1" applyBorder="1" applyAlignment="1">
      <alignment vertical="center" wrapText="1"/>
    </xf>
    <xf numFmtId="0" fontId="49" fillId="6" borderId="32" xfId="0" applyFont="1" applyFill="1" applyBorder="1" applyAlignment="1">
      <alignment horizontal="left" vertical="center"/>
    </xf>
    <xf numFmtId="0" fontId="49" fillId="6" borderId="32" xfId="0" applyFont="1" applyFill="1" applyBorder="1" applyAlignment="1">
      <alignment horizontal="left" vertical="center" wrapText="1"/>
    </xf>
    <xf numFmtId="0" fontId="57" fillId="6" borderId="32" xfId="0" applyFont="1" applyFill="1" applyBorder="1" applyAlignment="1">
      <alignment vertical="center" textRotation="90"/>
    </xf>
    <xf numFmtId="0" fontId="63" fillId="11" borderId="32" xfId="0" applyFont="1" applyFill="1" applyBorder="1" applyAlignment="1">
      <alignment horizontal="center" vertical="center" textRotation="90"/>
    </xf>
    <xf numFmtId="0" fontId="49" fillId="6" borderId="32" xfId="0" applyFont="1" applyFill="1" applyBorder="1" applyAlignment="1">
      <alignment horizontal="center" vertical="center"/>
    </xf>
    <xf numFmtId="0" fontId="48" fillId="0" borderId="32" xfId="0" applyFont="1" applyBorder="1">
      <alignment vertical="center"/>
    </xf>
    <xf numFmtId="0" fontId="49" fillId="0" borderId="32" xfId="0" applyFont="1" applyBorder="1">
      <alignment vertical="center"/>
    </xf>
    <xf numFmtId="0" fontId="50" fillId="0" borderId="32" xfId="2" applyFont="1" applyBorder="1"/>
    <xf numFmtId="0" fontId="52" fillId="0" borderId="32" xfId="2" applyFont="1" applyBorder="1" applyAlignment="1">
      <alignment vertical="top"/>
    </xf>
    <xf numFmtId="0" fontId="48" fillId="6" borderId="32" xfId="0" applyFont="1" applyFill="1" applyBorder="1">
      <alignment vertical="center"/>
    </xf>
    <xf numFmtId="0" fontId="56" fillId="6" borderId="32" xfId="0" applyFont="1" applyFill="1" applyBorder="1">
      <alignment vertical="center"/>
    </xf>
    <xf numFmtId="0" fontId="63" fillId="11" borderId="32" xfId="0" applyFont="1" applyFill="1" applyBorder="1" applyAlignment="1">
      <alignment vertical="center" textRotation="90"/>
    </xf>
    <xf numFmtId="0" fontId="63" fillId="6" borderId="32" xfId="0" applyFont="1" applyFill="1" applyBorder="1" applyAlignment="1">
      <alignment horizontal="center" vertical="center" textRotation="90"/>
    </xf>
    <xf numFmtId="0" fontId="57" fillId="6" borderId="32" xfId="0" applyFont="1" applyFill="1" applyBorder="1" applyAlignment="1">
      <alignment horizontal="center" vertical="center" textRotation="90"/>
    </xf>
    <xf numFmtId="0" fontId="58" fillId="6" borderId="32" xfId="0" applyFont="1" applyFill="1" applyBorder="1" applyAlignment="1">
      <alignment horizontal="center" vertical="center"/>
    </xf>
    <xf numFmtId="0" fontId="56" fillId="0" borderId="32" xfId="0" applyFont="1" applyBorder="1">
      <alignment vertical="center"/>
    </xf>
    <xf numFmtId="0" fontId="48" fillId="0" borderId="32" xfId="0" applyFont="1" applyBorder="1" applyAlignment="1">
      <alignment vertical="center" wrapText="1"/>
    </xf>
    <xf numFmtId="0" fontId="50" fillId="0" borderId="32" xfId="2" applyFont="1" applyBorder="1" applyAlignment="1">
      <alignment vertical="center"/>
    </xf>
    <xf numFmtId="0" fontId="52" fillId="0" borderId="32" xfId="2" applyFont="1" applyBorder="1" applyAlignment="1">
      <alignment vertical="center" wrapText="1"/>
    </xf>
    <xf numFmtId="0" fontId="52" fillId="0" borderId="32" xfId="2" applyFont="1" applyBorder="1" applyAlignment="1">
      <alignment vertical="center"/>
    </xf>
    <xf numFmtId="0" fontId="48" fillId="0" borderId="32" xfId="0" applyFont="1" applyFill="1" applyBorder="1">
      <alignment vertical="center"/>
    </xf>
    <xf numFmtId="0" fontId="55" fillId="0" borderId="32" xfId="2" applyFont="1" applyFill="1" applyBorder="1" applyAlignment="1">
      <alignment vertical="center"/>
    </xf>
    <xf numFmtId="0" fontId="54" fillId="0" borderId="32" xfId="0" applyFont="1" applyFill="1" applyBorder="1" applyAlignment="1">
      <alignment horizontal="center" vertical="center"/>
    </xf>
    <xf numFmtId="0" fontId="48" fillId="0" borderId="34" xfId="0" applyFont="1" applyBorder="1">
      <alignment vertical="center"/>
    </xf>
    <xf numFmtId="0" fontId="48" fillId="6" borderId="33" xfId="0" applyFont="1" applyFill="1" applyBorder="1">
      <alignment vertical="center"/>
    </xf>
    <xf numFmtId="0" fontId="48" fillId="6" borderId="34" xfId="0" applyFont="1" applyFill="1" applyBorder="1">
      <alignment vertical="center"/>
    </xf>
    <xf numFmtId="0" fontId="56" fillId="0" borderId="32" xfId="0" applyFont="1" applyBorder="1" applyAlignment="1"/>
    <xf numFmtId="0" fontId="62" fillId="0" borderId="32" xfId="0" applyFont="1" applyFill="1" applyBorder="1" applyAlignment="1">
      <alignment horizontal="center" vertical="center" textRotation="90"/>
    </xf>
    <xf numFmtId="0" fontId="57" fillId="12" borderId="33" xfId="0" applyFont="1" applyFill="1" applyBorder="1" applyAlignment="1">
      <alignment horizontal="center" vertical="center" textRotation="90"/>
    </xf>
    <xf numFmtId="0" fontId="62" fillId="12" borderId="34" xfId="0" applyFont="1" applyFill="1" applyBorder="1" applyAlignment="1">
      <alignment horizontal="center" vertical="center" textRotation="90"/>
    </xf>
    <xf numFmtId="0" fontId="48" fillId="0" borderId="36" xfId="0" applyFont="1" applyBorder="1">
      <alignment vertical="center"/>
    </xf>
    <xf numFmtId="0" fontId="48" fillId="0" borderId="38" xfId="0" applyFont="1" applyBorder="1">
      <alignment vertical="center"/>
    </xf>
    <xf numFmtId="0" fontId="64" fillId="4" borderId="32" xfId="0" applyFont="1" applyFill="1" applyBorder="1" applyAlignment="1">
      <alignment vertical="center" wrapText="1"/>
    </xf>
    <xf numFmtId="0" fontId="57" fillId="6" borderId="38" xfId="0" applyFont="1" applyFill="1" applyBorder="1" applyAlignment="1">
      <alignment vertical="center" textRotation="90"/>
    </xf>
    <xf numFmtId="0" fontId="48" fillId="6" borderId="38" xfId="0" applyFont="1" applyFill="1" applyBorder="1">
      <alignment vertical="center"/>
    </xf>
    <xf numFmtId="0" fontId="57" fillId="12" borderId="35" xfId="0" applyFont="1" applyFill="1" applyBorder="1" applyAlignment="1">
      <alignment horizontal="center" vertical="center" textRotation="90"/>
    </xf>
    <xf numFmtId="0" fontId="64" fillId="6" borderId="32" xfId="0" applyFont="1" applyFill="1" applyBorder="1">
      <alignment vertical="center"/>
    </xf>
    <xf numFmtId="0" fontId="55" fillId="9" borderId="36" xfId="2" applyFont="1" applyFill="1" applyBorder="1" applyAlignment="1">
      <alignment vertical="center"/>
    </xf>
    <xf numFmtId="0" fontId="64" fillId="10" borderId="32" xfId="0" applyFont="1" applyFill="1" applyBorder="1" applyAlignment="1">
      <alignment horizontal="left" vertical="center"/>
    </xf>
    <xf numFmtId="0" fontId="62" fillId="10" borderId="32" xfId="2" applyFont="1" applyFill="1" applyBorder="1" applyAlignment="1">
      <alignment horizontal="left" vertical="top"/>
    </xf>
    <xf numFmtId="0" fontId="64" fillId="4" borderId="32" xfId="0" applyFont="1" applyFill="1" applyBorder="1" applyAlignment="1">
      <alignment horizontal="center" vertical="center"/>
    </xf>
    <xf numFmtId="0" fontId="64" fillId="4" borderId="41" xfId="0" applyFont="1" applyFill="1" applyBorder="1" applyAlignment="1">
      <alignment horizontal="center" vertical="center"/>
    </xf>
    <xf numFmtId="0" fontId="64" fillId="6" borderId="44" xfId="0" applyFont="1" applyFill="1" applyBorder="1" applyAlignment="1">
      <alignment horizontal="center" vertical="center"/>
    </xf>
    <xf numFmtId="0" fontId="64" fillId="6" borderId="38" xfId="0" applyFont="1" applyFill="1" applyBorder="1" applyAlignment="1">
      <alignment horizontal="center" vertical="center"/>
    </xf>
    <xf numFmtId="0" fontId="62" fillId="10" borderId="36" xfId="0" applyFont="1" applyFill="1" applyBorder="1" applyAlignment="1">
      <alignment horizontal="left" vertical="center"/>
    </xf>
    <xf numFmtId="0" fontId="56" fillId="4" borderId="32" xfId="0" applyFont="1" applyFill="1" applyBorder="1" applyAlignment="1">
      <alignment vertical="center" wrapText="1"/>
    </xf>
    <xf numFmtId="0" fontId="56" fillId="15" borderId="32" xfId="0" applyFont="1" applyFill="1" applyBorder="1" applyAlignment="1">
      <alignment vertical="center" wrapText="1"/>
    </xf>
    <xf numFmtId="1" fontId="64" fillId="4" borderId="37" xfId="0" applyNumberFormat="1" applyFont="1" applyFill="1" applyBorder="1" applyAlignment="1">
      <alignment horizontal="center" vertical="center" wrapText="1"/>
    </xf>
    <xf numFmtId="0" fontId="56" fillId="4" borderId="32" xfId="0" applyFont="1" applyFill="1" applyBorder="1" applyAlignment="1">
      <alignment horizontal="left" vertical="center" wrapText="1"/>
    </xf>
    <xf numFmtId="0" fontId="56" fillId="4" borderId="33" xfId="0" applyFont="1" applyFill="1" applyBorder="1" applyAlignment="1">
      <alignment horizontal="left" vertical="center" wrapText="1"/>
    </xf>
    <xf numFmtId="0" fontId="64" fillId="4" borderId="32" xfId="0" applyFont="1" applyFill="1" applyBorder="1" applyAlignment="1">
      <alignment horizontal="center" vertical="center" wrapText="1"/>
    </xf>
    <xf numFmtId="0" fontId="56" fillId="4" borderId="34" xfId="0" applyFont="1" applyFill="1" applyBorder="1" applyAlignment="1">
      <alignment horizontal="left" vertical="center" wrapText="1"/>
    </xf>
    <xf numFmtId="0" fontId="66" fillId="4" borderId="32" xfId="0" applyFont="1" applyFill="1" applyBorder="1" applyAlignment="1">
      <alignment horizontal="left" vertical="center" wrapText="1"/>
    </xf>
    <xf numFmtId="0" fontId="56" fillId="4" borderId="32" xfId="0" applyFont="1" applyFill="1" applyBorder="1">
      <alignment vertical="center"/>
    </xf>
    <xf numFmtId="0" fontId="64" fillId="15" borderId="32" xfId="0" applyFont="1" applyFill="1" applyBorder="1">
      <alignment vertical="center"/>
    </xf>
    <xf numFmtId="0" fontId="66" fillId="14" borderId="32" xfId="0" applyFont="1" applyFill="1" applyBorder="1" applyAlignment="1">
      <alignment horizontal="left" vertical="center" wrapText="1"/>
    </xf>
    <xf numFmtId="0" fontId="57" fillId="10" borderId="32" xfId="5" applyFont="1" applyFill="1" applyBorder="1" applyAlignment="1">
      <alignment vertical="center" wrapText="1"/>
    </xf>
    <xf numFmtId="0" fontId="62" fillId="10" borderId="32" xfId="5" applyFont="1" applyFill="1" applyBorder="1" applyAlignment="1">
      <alignment horizontal="left" vertical="center" wrapText="1"/>
    </xf>
    <xf numFmtId="0" fontId="57" fillId="10" borderId="32" xfId="5" applyFont="1" applyFill="1" applyBorder="1" applyAlignment="1">
      <alignment horizontal="left" vertical="center" wrapText="1"/>
    </xf>
    <xf numFmtId="0" fontId="57" fillId="15" borderId="32" xfId="5" applyFont="1" applyFill="1" applyBorder="1" applyAlignment="1">
      <alignment horizontal="left" vertical="center" wrapText="1"/>
    </xf>
    <xf numFmtId="0" fontId="66" fillId="14" borderId="32" xfId="0" applyFont="1" applyFill="1" applyBorder="1" applyAlignment="1">
      <alignment vertical="center" wrapText="1"/>
    </xf>
    <xf numFmtId="0" fontId="67" fillId="14" borderId="32" xfId="0" applyFont="1" applyFill="1" applyBorder="1" applyAlignment="1">
      <alignment vertical="center" wrapText="1"/>
    </xf>
    <xf numFmtId="0" fontId="66" fillId="4" borderId="32" xfId="0" applyFont="1" applyFill="1" applyBorder="1" applyAlignment="1">
      <alignment vertical="center" wrapText="1"/>
    </xf>
    <xf numFmtId="0" fontId="57" fillId="10" borderId="32" xfId="5" applyFont="1" applyFill="1" applyBorder="1" applyAlignment="1">
      <alignment vertical="center"/>
    </xf>
    <xf numFmtId="0" fontId="57" fillId="10" borderId="32" xfId="5" applyFont="1" applyFill="1" applyBorder="1">
      <alignment horizontal="center" vertical="center"/>
    </xf>
    <xf numFmtId="0" fontId="56" fillId="4" borderId="32" xfId="0" applyFont="1" applyFill="1" applyBorder="1" applyAlignment="1">
      <alignment horizontal="center" vertical="center"/>
    </xf>
    <xf numFmtId="164" fontId="56" fillId="4" borderId="32" xfId="0" applyNumberFormat="1" applyFont="1" applyFill="1" applyBorder="1" applyAlignment="1">
      <alignment horizontal="center" vertical="center"/>
    </xf>
    <xf numFmtId="0" fontId="69" fillId="13" borderId="39" xfId="0" applyFont="1" applyFill="1" applyBorder="1" applyAlignment="1">
      <alignment horizontal="left" vertical="center" wrapText="1"/>
    </xf>
    <xf numFmtId="0" fontId="56" fillId="15" borderId="32" xfId="0" applyFont="1" applyFill="1" applyBorder="1" applyAlignment="1">
      <alignment horizontal="left" vertical="center" wrapText="1"/>
    </xf>
    <xf numFmtId="0" fontId="69" fillId="16" borderId="40" xfId="0" applyFont="1" applyFill="1" applyBorder="1" applyAlignment="1">
      <alignment horizontal="left" vertical="center" wrapText="1"/>
    </xf>
    <xf numFmtId="0" fontId="69" fillId="13" borderId="40" xfId="0" applyFont="1" applyFill="1" applyBorder="1" applyAlignment="1">
      <alignment horizontal="left" vertical="center" wrapText="1"/>
    </xf>
    <xf numFmtId="0" fontId="56" fillId="17" borderId="32" xfId="0" applyFont="1" applyFill="1" applyBorder="1" applyAlignment="1">
      <alignment horizontal="left" vertical="center" wrapText="1"/>
    </xf>
    <xf numFmtId="164" fontId="56" fillId="18" borderId="32" xfId="0" applyNumberFormat="1" applyFont="1" applyFill="1" applyBorder="1" applyAlignment="1">
      <alignment horizontal="center" vertical="center"/>
    </xf>
    <xf numFmtId="0" fontId="69" fillId="19" borderId="40" xfId="0" applyFont="1" applyFill="1" applyBorder="1" applyAlignment="1">
      <alignment horizontal="left" vertical="center" wrapText="1"/>
    </xf>
    <xf numFmtId="0" fontId="56" fillId="18" borderId="32" xfId="0" applyFont="1" applyFill="1" applyBorder="1" applyAlignment="1">
      <alignment horizontal="center" vertical="center"/>
    </xf>
    <xf numFmtId="0" fontId="56" fillId="18" borderId="32" xfId="0" applyFont="1" applyFill="1" applyBorder="1" applyAlignment="1">
      <alignment horizontal="left" vertical="center" wrapText="1"/>
    </xf>
    <xf numFmtId="0" fontId="56" fillId="0" borderId="32" xfId="0" applyFont="1" applyFill="1" applyBorder="1" applyAlignment="1">
      <alignment horizontal="left" vertical="center" wrapText="1"/>
    </xf>
    <xf numFmtId="0" fontId="56" fillId="0" borderId="32" xfId="0" applyFont="1" applyFill="1" applyBorder="1" applyAlignment="1">
      <alignment horizontal="center" vertical="center"/>
    </xf>
    <xf numFmtId="0" fontId="66" fillId="0" borderId="32" xfId="0" applyFont="1" applyFill="1" applyBorder="1" applyAlignment="1">
      <alignment horizontal="center" vertical="center"/>
    </xf>
    <xf numFmtId="0" fontId="69" fillId="0" borderId="0" xfId="0" applyFont="1" applyFill="1" applyBorder="1" applyAlignment="1">
      <alignment horizontal="left" vertical="center" wrapText="1"/>
    </xf>
    <xf numFmtId="0" fontId="66" fillId="20" borderId="32" xfId="0" applyFont="1" applyFill="1" applyBorder="1" applyAlignment="1">
      <alignment horizontal="left" vertical="center" wrapText="1"/>
    </xf>
    <xf numFmtId="0" fontId="66" fillId="20" borderId="32" xfId="0" applyFont="1" applyFill="1" applyBorder="1" applyAlignment="1">
      <alignment horizontal="center" vertical="center"/>
    </xf>
    <xf numFmtId="0" fontId="66" fillId="21" borderId="40" xfId="0" applyFont="1" applyFill="1" applyBorder="1" applyAlignment="1">
      <alignment horizontal="left" vertical="center" wrapText="1"/>
    </xf>
    <xf numFmtId="0" fontId="57" fillId="10" borderId="32" xfId="5" applyFont="1" applyFill="1" applyBorder="1" applyAlignment="1">
      <alignment horizontal="left" vertical="center"/>
    </xf>
    <xf numFmtId="164" fontId="64" fillId="4" borderId="32" xfId="0" applyNumberFormat="1" applyFont="1" applyFill="1" applyBorder="1" applyAlignment="1">
      <alignment horizontal="center" vertical="center"/>
    </xf>
    <xf numFmtId="0" fontId="56" fillId="6" borderId="32" xfId="0" applyFont="1" applyFill="1" applyBorder="1" applyAlignment="1">
      <alignment horizontal="left" vertical="center" wrapText="1"/>
    </xf>
    <xf numFmtId="0" fontId="64" fillId="4" borderId="32" xfId="0" applyFont="1" applyFill="1" applyBorder="1" applyAlignment="1">
      <alignment horizontal="left" vertical="center" wrapText="1"/>
    </xf>
    <xf numFmtId="0" fontId="64" fillId="14" borderId="32" xfId="0" applyFont="1" applyFill="1" applyBorder="1" applyAlignment="1">
      <alignment horizontal="left" vertical="center" wrapText="1"/>
    </xf>
    <xf numFmtId="0" fontId="62" fillId="10" borderId="32" xfId="5" applyFont="1" applyFill="1" applyBorder="1" applyAlignment="1">
      <alignment vertical="center"/>
    </xf>
    <xf numFmtId="0" fontId="62" fillId="10" borderId="32" xfId="5" applyFont="1" applyFill="1" applyBorder="1">
      <alignment horizontal="center" vertical="center"/>
    </xf>
    <xf numFmtId="0" fontId="64" fillId="15" borderId="32" xfId="0" applyFont="1" applyFill="1" applyBorder="1" applyAlignment="1">
      <alignment horizontal="left" vertical="center" wrapText="1"/>
    </xf>
    <xf numFmtId="0" fontId="64" fillId="14" borderId="32" xfId="0" applyFont="1" applyFill="1" applyBorder="1" applyAlignment="1">
      <alignment horizontal="center" vertical="center"/>
    </xf>
    <xf numFmtId="0" fontId="67" fillId="4" borderId="32" xfId="0" applyFont="1" applyFill="1" applyBorder="1" applyAlignment="1">
      <alignment horizontal="center" vertical="center"/>
    </xf>
    <xf numFmtId="0" fontId="64" fillId="13" borderId="40" xfId="0" applyFont="1" applyFill="1" applyBorder="1" applyAlignment="1">
      <alignment horizontal="left" vertical="center" wrapText="1"/>
    </xf>
    <xf numFmtId="0" fontId="62" fillId="10" borderId="32" xfId="5" applyFont="1" applyFill="1" applyBorder="1" applyAlignment="1">
      <alignment horizontal="left" vertical="center"/>
    </xf>
    <xf numFmtId="0" fontId="49" fillId="0" borderId="36" xfId="0" applyFont="1" applyBorder="1">
      <alignment vertical="center"/>
    </xf>
    <xf numFmtId="0" fontId="56" fillId="4" borderId="32" xfId="0" applyFont="1" applyFill="1" applyBorder="1" applyAlignment="1">
      <alignment horizontal="left" vertical="top" wrapText="1"/>
    </xf>
    <xf numFmtId="0" fontId="68" fillId="4" borderId="32" xfId="0" applyFont="1" applyFill="1" applyBorder="1" applyAlignment="1">
      <alignment horizontal="center" vertical="center" wrapText="1"/>
    </xf>
    <xf numFmtId="0" fontId="57" fillId="9" borderId="32" xfId="0" applyFont="1" applyFill="1" applyBorder="1" applyAlignment="1">
      <alignment horizontal="center" vertical="center" textRotation="90"/>
    </xf>
    <xf numFmtId="0" fontId="56" fillId="4" borderId="36" xfId="0" applyFont="1" applyFill="1" applyBorder="1" applyAlignment="1">
      <alignment horizontal="left" vertical="center" wrapText="1"/>
    </xf>
    <xf numFmtId="0" fontId="64" fillId="4" borderId="32" xfId="0" applyFont="1" applyFill="1" applyBorder="1" applyAlignment="1">
      <alignment horizontal="left" vertical="top" wrapText="1"/>
    </xf>
    <xf numFmtId="0" fontId="68" fillId="4" borderId="32" xfId="0" applyFont="1" applyFill="1" applyBorder="1" applyAlignment="1">
      <alignment horizontal="left" vertical="top" wrapText="1"/>
    </xf>
    <xf numFmtId="0" fontId="57" fillId="10" borderId="36" xfId="5" applyFont="1" applyFill="1" applyBorder="1">
      <alignment horizontal="center" vertical="center"/>
    </xf>
    <xf numFmtId="0" fontId="57" fillId="10" borderId="0" xfId="5" applyFont="1" applyFill="1">
      <alignment horizontal="center" vertical="center"/>
    </xf>
    <xf numFmtId="0" fontId="66" fillId="20" borderId="0" xfId="0" applyFont="1" applyFill="1" applyBorder="1" applyAlignment="1">
      <alignment horizontal="center" vertical="center"/>
    </xf>
    <xf numFmtId="0" fontId="56" fillId="0" borderId="0" xfId="0" applyFont="1" applyFill="1" applyBorder="1" applyAlignment="1">
      <alignment horizontal="center" vertical="center"/>
    </xf>
    <xf numFmtId="0" fontId="56" fillId="4" borderId="0" xfId="0" applyFont="1" applyFill="1" applyBorder="1" applyAlignment="1">
      <alignment horizontal="center" vertical="center"/>
    </xf>
    <xf numFmtId="1" fontId="64" fillId="4" borderId="32" xfId="0" applyNumberFormat="1" applyFont="1" applyFill="1" applyBorder="1" applyAlignment="1">
      <alignment horizontal="center" vertical="center"/>
    </xf>
    <xf numFmtId="0" fontId="56" fillId="4" borderId="36" xfId="0" applyFont="1" applyFill="1" applyBorder="1" applyAlignment="1">
      <alignment horizontal="center" vertical="center"/>
    </xf>
    <xf numFmtId="0" fontId="56" fillId="4" borderId="38" xfId="0" applyFont="1" applyFill="1" applyBorder="1" applyAlignment="1">
      <alignment horizontal="center" vertical="center"/>
    </xf>
    <xf numFmtId="0" fontId="57" fillId="10" borderId="36" xfId="5" applyFont="1" applyFill="1" applyBorder="1" applyAlignment="1">
      <alignment horizontal="left" vertical="center"/>
    </xf>
    <xf numFmtId="0" fontId="64" fillId="18" borderId="32" xfId="0" applyFont="1" applyFill="1" applyBorder="1" applyAlignment="1">
      <alignment horizontal="center" vertical="center"/>
    </xf>
    <xf numFmtId="0" fontId="0" fillId="0" borderId="0" xfId="0" applyAlignment="1">
      <alignment vertical="top" wrapText="1"/>
    </xf>
    <xf numFmtId="0" fontId="71" fillId="4" borderId="54" xfId="0" applyFont="1" applyFill="1" applyBorder="1" applyAlignment="1">
      <alignment vertical="top" wrapText="1"/>
    </xf>
    <xf numFmtId="0" fontId="51" fillId="9" borderId="55" xfId="5" applyFont="1" applyFill="1" applyBorder="1" applyAlignment="1">
      <alignment horizontal="left" vertical="center"/>
    </xf>
    <xf numFmtId="0" fontId="71" fillId="4" borderId="56" xfId="0" applyFont="1" applyFill="1" applyBorder="1" applyAlignment="1">
      <alignment vertical="top" wrapText="1"/>
    </xf>
    <xf numFmtId="0" fontId="71" fillId="14" borderId="56" xfId="0" applyFont="1" applyFill="1" applyBorder="1" applyAlignment="1">
      <alignment vertical="top" wrapText="1"/>
    </xf>
    <xf numFmtId="0" fontId="71" fillId="18" borderId="56" xfId="0" applyFont="1" applyFill="1" applyBorder="1" applyAlignment="1">
      <alignment vertical="top" wrapText="1"/>
    </xf>
    <xf numFmtId="0" fontId="72" fillId="4" borderId="56" xfId="0" applyFont="1" applyFill="1" applyBorder="1" applyAlignment="1">
      <alignment vertical="top" wrapText="1"/>
    </xf>
    <xf numFmtId="0" fontId="51" fillId="9" borderId="55" xfId="5" applyFont="1" applyFill="1" applyBorder="1" applyAlignment="1">
      <alignment horizontal="left" vertical="top" wrapText="1"/>
    </xf>
    <xf numFmtId="0" fontId="71" fillId="0" borderId="54" xfId="0" applyFont="1" applyBorder="1" applyAlignment="1">
      <alignment vertical="top" wrapText="1"/>
    </xf>
    <xf numFmtId="0" fontId="72" fillId="0" borderId="56" xfId="0" applyFont="1" applyBorder="1" applyAlignment="1">
      <alignment vertical="top" wrapText="1"/>
    </xf>
    <xf numFmtId="0" fontId="71" fillId="0" borderId="56" xfId="0" applyFont="1" applyBorder="1" applyAlignment="1">
      <alignment vertical="top" wrapText="1"/>
    </xf>
    <xf numFmtId="0" fontId="48" fillId="6" borderId="0" xfId="0" applyFont="1" applyFill="1" applyAlignment="1">
      <alignment vertical="top" wrapText="1"/>
    </xf>
    <xf numFmtId="0" fontId="52" fillId="6" borderId="0" xfId="2" applyFont="1" applyFill="1" applyAlignment="1">
      <alignment vertical="top" wrapText="1"/>
    </xf>
    <xf numFmtId="0" fontId="50" fillId="6" borderId="0" xfId="2" applyFont="1" applyFill="1" applyAlignment="1">
      <alignment vertical="top" wrapText="1"/>
    </xf>
    <xf numFmtId="0" fontId="48" fillId="10" borderId="32" xfId="0" applyFont="1" applyFill="1" applyBorder="1">
      <alignment vertical="center"/>
    </xf>
    <xf numFmtId="0" fontId="31" fillId="0" borderId="4" xfId="0" applyFont="1" applyFill="1" applyBorder="1">
      <alignment vertical="center"/>
    </xf>
    <xf numFmtId="0" fontId="31" fillId="0" borderId="5" xfId="0" applyFont="1" applyFill="1" applyBorder="1">
      <alignment vertical="center"/>
    </xf>
    <xf numFmtId="0" fontId="31" fillId="8" borderId="5" xfId="0" applyFont="1" applyFill="1" applyBorder="1">
      <alignment vertical="center"/>
    </xf>
    <xf numFmtId="0" fontId="31" fillId="0" borderId="0" xfId="0" applyFont="1" applyFill="1" applyBorder="1">
      <alignment vertical="center"/>
    </xf>
    <xf numFmtId="0" fontId="62" fillId="12" borderId="32" xfId="0" applyFont="1" applyFill="1" applyBorder="1" applyAlignment="1">
      <alignment vertical="center" textRotation="90"/>
    </xf>
    <xf numFmtId="0" fontId="62" fillId="0" borderId="38" xfId="0" applyFont="1" applyFill="1" applyBorder="1" applyAlignment="1">
      <alignment vertical="center" wrapText="1"/>
    </xf>
    <xf numFmtId="0" fontId="62" fillId="10" borderId="36" xfId="0" applyFont="1" applyFill="1" applyBorder="1" applyAlignment="1">
      <alignment vertical="center" wrapText="1"/>
    </xf>
    <xf numFmtId="0" fontId="62" fillId="10" borderId="36" xfId="0" applyFont="1" applyFill="1" applyBorder="1" applyAlignment="1">
      <alignment horizontal="left" vertical="center" wrapText="1"/>
    </xf>
    <xf numFmtId="0" fontId="57" fillId="10" borderId="32" xfId="0" applyFont="1" applyFill="1" applyBorder="1" applyAlignment="1">
      <alignment horizontal="left" vertical="center" wrapText="1"/>
    </xf>
    <xf numFmtId="0" fontId="62" fillId="10" borderId="32" xfId="0" applyFont="1" applyFill="1" applyBorder="1" applyAlignment="1">
      <alignment horizontal="center" vertical="center" wrapText="1"/>
    </xf>
    <xf numFmtId="0" fontId="64" fillId="4" borderId="36" xfId="0" applyFont="1" applyFill="1" applyBorder="1" applyAlignment="1">
      <alignment horizontal="center" vertical="center" wrapText="1"/>
    </xf>
    <xf numFmtId="0" fontId="64" fillId="4" borderId="38" xfId="0" applyFont="1" applyFill="1" applyBorder="1" applyAlignment="1">
      <alignment horizontal="center" vertical="center" wrapText="1"/>
    </xf>
    <xf numFmtId="0" fontId="64" fillId="18" borderId="32" xfId="0" applyFont="1" applyFill="1" applyBorder="1" applyAlignment="1">
      <alignment horizontal="center" vertical="center" wrapText="1"/>
    </xf>
    <xf numFmtId="0" fontId="64" fillId="0" borderId="0" xfId="0" applyFont="1">
      <alignment vertical="center"/>
    </xf>
    <xf numFmtId="0" fontId="64" fillId="0" borderId="0" xfId="0" applyFont="1" applyAlignment="1">
      <alignment vertical="center" wrapText="1"/>
    </xf>
    <xf numFmtId="0" fontId="62" fillId="0" borderId="0" xfId="0" applyFont="1" applyAlignment="1">
      <alignment vertical="center" wrapText="1"/>
    </xf>
    <xf numFmtId="0" fontId="62" fillId="10" borderId="36" xfId="0" applyFont="1" applyFill="1" applyBorder="1" applyAlignment="1">
      <alignment horizontal="left" vertical="center" wrapText="1"/>
    </xf>
    <xf numFmtId="0" fontId="62" fillId="10" borderId="38" xfId="0" applyFont="1" applyFill="1" applyBorder="1" applyAlignment="1">
      <alignment horizontal="left" vertical="center" wrapText="1"/>
    </xf>
    <xf numFmtId="0" fontId="64" fillId="4" borderId="36" xfId="0" applyFont="1" applyFill="1" applyBorder="1" applyAlignment="1">
      <alignment horizontal="left" vertical="center"/>
    </xf>
    <xf numFmtId="0" fontId="64" fillId="4" borderId="37" xfId="0" applyFont="1" applyFill="1" applyBorder="1" applyAlignment="1">
      <alignment horizontal="left" vertical="center"/>
    </xf>
    <xf numFmtId="0" fontId="64" fillId="14" borderId="36" xfId="0" applyFont="1" applyFill="1" applyBorder="1" applyAlignment="1">
      <alignment horizontal="left" vertical="center" wrapText="1"/>
    </xf>
    <xf numFmtId="0" fontId="64" fillId="14" borderId="37" xfId="0" applyFont="1" applyFill="1" applyBorder="1" applyAlignment="1">
      <alignment horizontal="left" vertical="center" wrapText="1"/>
    </xf>
    <xf numFmtId="0" fontId="64" fillId="4" borderId="41" xfId="0" applyFont="1" applyFill="1" applyBorder="1" applyAlignment="1">
      <alignment horizontal="left" vertical="center" wrapText="1"/>
    </xf>
    <xf numFmtId="0" fontId="64" fillId="4" borderId="43" xfId="0" applyFont="1" applyFill="1" applyBorder="1" applyAlignment="1">
      <alignment horizontal="left" vertical="center" wrapText="1"/>
    </xf>
    <xf numFmtId="0" fontId="64" fillId="4" borderId="47" xfId="0" applyFont="1" applyFill="1" applyBorder="1" applyAlignment="1">
      <alignment horizontal="left" vertical="center" wrapText="1"/>
    </xf>
    <xf numFmtId="0" fontId="64" fillId="4" borderId="48" xfId="0" applyFont="1" applyFill="1" applyBorder="1" applyAlignment="1">
      <alignment horizontal="left" vertical="center" wrapText="1"/>
    </xf>
    <xf numFmtId="0" fontId="64" fillId="4" borderId="44" xfId="0" applyFont="1" applyFill="1" applyBorder="1" applyAlignment="1">
      <alignment horizontal="left" vertical="center" wrapText="1"/>
    </xf>
    <xf numFmtId="0" fontId="64" fillId="4" borderId="45" xfId="0" applyFont="1" applyFill="1" applyBorder="1" applyAlignment="1">
      <alignment horizontal="left" vertical="center" wrapText="1"/>
    </xf>
    <xf numFmtId="0" fontId="57" fillId="9" borderId="33" xfId="0" applyFont="1" applyFill="1" applyBorder="1" applyAlignment="1">
      <alignment horizontal="center" vertical="center" textRotation="90"/>
    </xf>
    <xf numFmtId="0" fontId="57" fillId="9" borderId="34" xfId="0" applyFont="1" applyFill="1" applyBorder="1" applyAlignment="1">
      <alignment horizontal="center" vertical="center" textRotation="90"/>
    </xf>
    <xf numFmtId="0" fontId="57" fillId="9" borderId="35" xfId="0" applyFont="1" applyFill="1" applyBorder="1" applyAlignment="1">
      <alignment horizontal="center" vertical="center" textRotation="90"/>
    </xf>
    <xf numFmtId="0" fontId="64" fillId="4" borderId="36" xfId="0" applyFont="1" applyFill="1" applyBorder="1" applyAlignment="1">
      <alignment horizontal="left" vertical="center" wrapText="1"/>
    </xf>
    <xf numFmtId="0" fontId="64" fillId="4" borderId="38" xfId="0" applyFont="1" applyFill="1" applyBorder="1" applyAlignment="1">
      <alignment horizontal="left" vertical="center" wrapText="1"/>
    </xf>
    <xf numFmtId="0" fontId="64" fillId="14" borderId="38" xfId="0" applyFont="1" applyFill="1" applyBorder="1" applyAlignment="1">
      <alignment horizontal="left" vertical="center" wrapText="1"/>
    </xf>
    <xf numFmtId="0" fontId="64" fillId="4" borderId="32" xfId="0" applyFont="1" applyFill="1" applyBorder="1" applyAlignment="1">
      <alignment horizontal="center" vertical="center" wrapText="1"/>
    </xf>
    <xf numFmtId="0" fontId="63" fillId="11" borderId="33" xfId="0" applyFont="1" applyFill="1" applyBorder="1" applyAlignment="1">
      <alignment horizontal="center" vertical="center" textRotation="90"/>
    </xf>
    <xf numFmtId="0" fontId="63" fillId="11" borderId="34" xfId="0" applyFont="1" applyFill="1" applyBorder="1" applyAlignment="1">
      <alignment horizontal="center" vertical="center" textRotation="90"/>
    </xf>
    <xf numFmtId="0" fontId="63" fillId="11" borderId="35" xfId="0" applyFont="1" applyFill="1" applyBorder="1" applyAlignment="1">
      <alignment horizontal="center" vertical="center" textRotation="90"/>
    </xf>
    <xf numFmtId="0" fontId="64" fillId="4" borderId="36" xfId="0" applyFont="1" applyFill="1" applyBorder="1" applyAlignment="1">
      <alignment horizontal="center" vertical="center" wrapText="1"/>
    </xf>
    <xf numFmtId="0" fontId="64" fillId="4" borderId="37" xfId="0" applyFont="1" applyFill="1" applyBorder="1" applyAlignment="1">
      <alignment horizontal="center" vertical="center" wrapText="1"/>
    </xf>
    <xf numFmtId="0" fontId="64" fillId="4" borderId="38" xfId="0" applyFont="1" applyFill="1" applyBorder="1" applyAlignment="1">
      <alignment horizontal="center" vertical="center" wrapText="1"/>
    </xf>
    <xf numFmtId="0" fontId="64" fillId="14" borderId="36" xfId="0" applyFont="1" applyFill="1" applyBorder="1" applyAlignment="1">
      <alignment horizontal="center" vertical="center" wrapText="1"/>
    </xf>
    <xf numFmtId="0" fontId="64" fillId="14" borderId="37" xfId="0" applyFont="1" applyFill="1" applyBorder="1" applyAlignment="1">
      <alignment horizontal="center" vertical="center" wrapText="1"/>
    </xf>
    <xf numFmtId="0" fontId="64" fillId="14" borderId="38" xfId="0" applyFont="1" applyFill="1" applyBorder="1" applyAlignment="1">
      <alignment horizontal="center" vertical="center" wrapText="1"/>
    </xf>
    <xf numFmtId="0" fontId="66" fillId="4" borderId="41" xfId="0" applyFont="1" applyFill="1" applyBorder="1" applyAlignment="1">
      <alignment horizontal="left" vertical="center" wrapText="1"/>
    </xf>
    <xf numFmtId="0" fontId="66" fillId="4" borderId="42" xfId="0" applyFont="1" applyFill="1" applyBorder="1" applyAlignment="1">
      <alignment horizontal="left" vertical="center" wrapText="1"/>
    </xf>
    <xf numFmtId="0" fontId="66" fillId="4" borderId="43" xfId="0" applyFont="1" applyFill="1" applyBorder="1" applyAlignment="1">
      <alignment horizontal="left" vertical="center" wrapText="1"/>
    </xf>
    <xf numFmtId="167" fontId="64" fillId="4" borderId="36" xfId="0" applyNumberFormat="1" applyFont="1" applyFill="1" applyBorder="1" applyAlignment="1">
      <alignment horizontal="center" vertical="center" wrapText="1"/>
    </xf>
    <xf numFmtId="167" fontId="64" fillId="4" borderId="37" xfId="0" applyNumberFormat="1" applyFont="1" applyFill="1" applyBorder="1" applyAlignment="1">
      <alignment horizontal="center" vertical="center" wrapText="1"/>
    </xf>
    <xf numFmtId="167" fontId="64" fillId="4" borderId="38" xfId="0" applyNumberFormat="1" applyFont="1" applyFill="1" applyBorder="1" applyAlignment="1">
      <alignment horizontal="center" vertical="center" wrapText="1"/>
    </xf>
    <xf numFmtId="0" fontId="68" fillId="4" borderId="32" xfId="0" applyFont="1" applyFill="1" applyBorder="1" applyAlignment="1">
      <alignment horizontal="center" vertical="center" wrapText="1"/>
    </xf>
    <xf numFmtId="0" fontId="65" fillId="9" borderId="36" xfId="5" applyFont="1" applyFill="1" applyBorder="1">
      <alignment horizontal="center" vertical="center"/>
    </xf>
    <xf numFmtId="0" fontId="65" fillId="9" borderId="37" xfId="5" applyFont="1" applyFill="1" applyBorder="1">
      <alignment horizontal="center" vertical="center"/>
    </xf>
    <xf numFmtId="0" fontId="65" fillId="9" borderId="38" xfId="5" applyFont="1" applyFill="1" applyBorder="1">
      <alignment horizontal="center" vertical="center"/>
    </xf>
    <xf numFmtId="0" fontId="49" fillId="6" borderId="32" xfId="0" applyFont="1" applyFill="1" applyBorder="1" applyAlignment="1">
      <alignment horizontal="center" vertical="center"/>
    </xf>
    <xf numFmtId="0" fontId="62" fillId="10" borderId="37" xfId="0" applyFont="1" applyFill="1" applyBorder="1" applyAlignment="1">
      <alignment horizontal="center" vertical="center"/>
    </xf>
    <xf numFmtId="0" fontId="62" fillId="10" borderId="38" xfId="0" applyFont="1" applyFill="1" applyBorder="1" applyAlignment="1">
      <alignment horizontal="center" vertical="center"/>
    </xf>
    <xf numFmtId="0" fontId="65" fillId="11" borderId="36" xfId="5" applyFont="1" applyFill="1" applyBorder="1">
      <alignment horizontal="center" vertical="center"/>
    </xf>
    <xf numFmtId="0" fontId="65" fillId="11" borderId="37" xfId="5" applyFont="1" applyFill="1" applyBorder="1">
      <alignment horizontal="center" vertical="center"/>
    </xf>
    <xf numFmtId="0" fontId="65" fillId="11" borderId="38" xfId="5" applyFont="1" applyFill="1" applyBorder="1">
      <alignment horizontal="center" vertical="center"/>
    </xf>
    <xf numFmtId="0" fontId="64" fillId="4" borderId="37" xfId="0" applyFont="1" applyFill="1" applyBorder="1" applyAlignment="1">
      <alignment horizontal="left" vertical="center" wrapText="1"/>
    </xf>
    <xf numFmtId="0" fontId="64" fillId="15" borderId="41" xfId="0" applyFont="1" applyFill="1" applyBorder="1" applyAlignment="1">
      <alignment horizontal="left" vertical="center" wrapText="1"/>
    </xf>
    <xf numFmtId="0" fontId="64" fillId="15" borderId="43" xfId="0" applyFont="1" applyFill="1" applyBorder="1" applyAlignment="1">
      <alignment horizontal="left" vertical="center" wrapText="1"/>
    </xf>
    <xf numFmtId="0" fontId="64" fillId="15" borderId="44" xfId="0" applyFont="1" applyFill="1" applyBorder="1" applyAlignment="1">
      <alignment horizontal="left" vertical="center" wrapText="1"/>
    </xf>
    <xf numFmtId="0" fontId="64" fillId="15" borderId="45" xfId="0" applyFont="1" applyFill="1" applyBorder="1" applyAlignment="1">
      <alignment horizontal="left" vertical="center" wrapText="1"/>
    </xf>
    <xf numFmtId="0" fontId="64" fillId="17" borderId="36" xfId="0" applyFont="1" applyFill="1" applyBorder="1" applyAlignment="1">
      <alignment horizontal="left" vertical="center" wrapText="1"/>
    </xf>
    <xf numFmtId="0" fontId="64" fillId="17" borderId="37" xfId="0" applyFont="1" applyFill="1" applyBorder="1" applyAlignment="1">
      <alignment horizontal="left" vertical="center" wrapText="1"/>
    </xf>
    <xf numFmtId="0" fontId="62" fillId="10" borderId="36" xfId="0" applyFont="1" applyFill="1" applyBorder="1" applyAlignment="1">
      <alignment horizontal="left" vertical="center"/>
    </xf>
    <xf numFmtId="0" fontId="62" fillId="10" borderId="37" xfId="0" applyFont="1" applyFill="1" applyBorder="1" applyAlignment="1">
      <alignment horizontal="left" vertical="center"/>
    </xf>
    <xf numFmtId="0" fontId="64" fillId="4" borderId="36" xfId="0" applyFont="1" applyFill="1" applyBorder="1" applyAlignment="1">
      <alignment horizontal="center" vertical="center"/>
    </xf>
    <xf numFmtId="0" fontId="64" fillId="4" borderId="38" xfId="0" applyFont="1" applyFill="1" applyBorder="1" applyAlignment="1">
      <alignment horizontal="center" vertical="center"/>
    </xf>
    <xf numFmtId="0" fontId="62" fillId="10" borderId="36" xfId="0" applyFont="1" applyFill="1" applyBorder="1" applyAlignment="1">
      <alignment horizontal="center" vertical="center" wrapText="1"/>
    </xf>
    <xf numFmtId="0" fontId="62" fillId="10" borderId="37" xfId="0" applyFont="1" applyFill="1" applyBorder="1" applyAlignment="1">
      <alignment horizontal="center" vertical="center" wrapText="1"/>
    </xf>
    <xf numFmtId="0" fontId="62" fillId="10" borderId="38" xfId="0" applyFont="1" applyFill="1" applyBorder="1" applyAlignment="1">
      <alignment horizontal="center" vertical="center" wrapText="1"/>
    </xf>
    <xf numFmtId="169" fontId="64" fillId="4" borderId="36" xfId="0" applyNumberFormat="1" applyFont="1" applyFill="1" applyBorder="1" applyAlignment="1">
      <alignment horizontal="center" vertical="center"/>
    </xf>
    <xf numFmtId="169" fontId="64" fillId="4" borderId="38" xfId="0" applyNumberFormat="1" applyFont="1" applyFill="1" applyBorder="1" applyAlignment="1">
      <alignment horizontal="center" vertical="center"/>
    </xf>
    <xf numFmtId="0" fontId="51" fillId="11" borderId="36" xfId="5" applyFont="1" applyFill="1" applyBorder="1">
      <alignment horizontal="center" vertical="center"/>
    </xf>
    <xf numFmtId="0" fontId="51" fillId="11" borderId="37" xfId="5" applyFont="1" applyFill="1" applyBorder="1">
      <alignment horizontal="center" vertical="center"/>
    </xf>
    <xf numFmtId="0" fontId="51" fillId="11" borderId="38" xfId="5" applyFont="1" applyFill="1" applyBorder="1">
      <alignment horizontal="center" vertical="center"/>
    </xf>
    <xf numFmtId="44" fontId="56" fillId="4" borderId="36" xfId="0" applyNumberFormat="1" applyFont="1" applyFill="1" applyBorder="1" applyAlignment="1">
      <alignment horizontal="center" vertical="center"/>
    </xf>
    <xf numFmtId="44" fontId="56" fillId="4" borderId="38" xfId="0" applyNumberFormat="1" applyFont="1" applyFill="1" applyBorder="1" applyAlignment="1">
      <alignment horizontal="center" vertical="center"/>
    </xf>
    <xf numFmtId="0" fontId="56" fillId="4" borderId="36" xfId="0" applyFont="1" applyFill="1" applyBorder="1" applyAlignment="1">
      <alignment horizontal="center" vertical="center"/>
    </xf>
    <xf numFmtId="0" fontId="56" fillId="4" borderId="38" xfId="0" applyFont="1" applyFill="1" applyBorder="1" applyAlignment="1">
      <alignment horizontal="center" vertical="center"/>
    </xf>
    <xf numFmtId="164" fontId="56" fillId="4" borderId="36" xfId="0" applyNumberFormat="1" applyFont="1" applyFill="1" applyBorder="1" applyAlignment="1">
      <alignment horizontal="center" vertical="center"/>
    </xf>
    <xf numFmtId="164" fontId="56" fillId="4" borderId="38" xfId="0" applyNumberFormat="1" applyFont="1" applyFill="1" applyBorder="1" applyAlignment="1">
      <alignment horizontal="center" vertical="center"/>
    </xf>
    <xf numFmtId="0" fontId="57" fillId="10" borderId="36" xfId="5" applyFont="1" applyFill="1" applyBorder="1">
      <alignment horizontal="center" vertical="center"/>
    </xf>
    <xf numFmtId="0" fontId="57" fillId="10" borderId="38" xfId="5" applyFont="1" applyFill="1" applyBorder="1">
      <alignment horizontal="center" vertical="center"/>
    </xf>
    <xf numFmtId="167" fontId="56" fillId="4" borderId="36" xfId="0" applyNumberFormat="1" applyFont="1" applyFill="1" applyBorder="1" applyAlignment="1">
      <alignment horizontal="center" vertical="center"/>
    </xf>
    <xf numFmtId="167" fontId="56" fillId="4" borderId="38" xfId="0" applyNumberFormat="1" applyFont="1" applyFill="1" applyBorder="1" applyAlignment="1">
      <alignment horizontal="center" vertical="center"/>
    </xf>
    <xf numFmtId="0" fontId="67" fillId="4" borderId="36" xfId="0" applyFont="1" applyFill="1" applyBorder="1" applyAlignment="1">
      <alignment horizontal="center" vertical="center"/>
    </xf>
    <xf numFmtId="0" fontId="67" fillId="4" borderId="38" xfId="0" applyFont="1" applyFill="1" applyBorder="1" applyAlignment="1">
      <alignment horizontal="center" vertical="center"/>
    </xf>
    <xf numFmtId="0" fontId="56" fillId="4" borderId="47" xfId="0" applyFont="1" applyFill="1" applyBorder="1" applyAlignment="1">
      <alignment horizontal="center" vertical="center"/>
    </xf>
    <xf numFmtId="0" fontId="56" fillId="4" borderId="49" xfId="0" applyFont="1" applyFill="1" applyBorder="1" applyAlignment="1">
      <alignment horizontal="center" vertical="center"/>
    </xf>
    <xf numFmtId="4" fontId="56" fillId="18" borderId="36" xfId="0" applyNumberFormat="1" applyFont="1" applyFill="1" applyBorder="1" applyAlignment="1">
      <alignment horizontal="center" vertical="center"/>
    </xf>
    <xf numFmtId="4" fontId="56" fillId="18" borderId="38" xfId="0" applyNumberFormat="1" applyFont="1" applyFill="1" applyBorder="1" applyAlignment="1">
      <alignment horizontal="center" vertical="center"/>
    </xf>
    <xf numFmtId="0" fontId="56" fillId="18" borderId="47" xfId="0" applyFont="1" applyFill="1" applyBorder="1" applyAlignment="1">
      <alignment horizontal="center" vertical="center"/>
    </xf>
    <xf numFmtId="0" fontId="56" fillId="18" borderId="49" xfId="0" applyFont="1" applyFill="1" applyBorder="1" applyAlignment="1">
      <alignment horizontal="center" vertical="center"/>
    </xf>
    <xf numFmtId="164" fontId="56" fillId="4" borderId="41" xfId="0" applyNumberFormat="1" applyFont="1" applyFill="1" applyBorder="1" applyAlignment="1">
      <alignment horizontal="center" vertical="center"/>
    </xf>
    <xf numFmtId="164" fontId="56" fillId="4" borderId="50" xfId="0" applyNumberFormat="1" applyFont="1" applyFill="1" applyBorder="1" applyAlignment="1">
      <alignment horizontal="center" vertical="center"/>
    </xf>
    <xf numFmtId="0" fontId="64" fillId="4" borderId="47" xfId="0" applyFont="1" applyFill="1" applyBorder="1" applyAlignment="1">
      <alignment horizontal="center" vertical="center" wrapText="1"/>
    </xf>
    <xf numFmtId="0" fontId="64" fillId="4" borderId="48" xfId="0" applyFont="1" applyFill="1" applyBorder="1" applyAlignment="1">
      <alignment horizontal="center" vertical="center" wrapText="1"/>
    </xf>
    <xf numFmtId="0" fontId="64" fillId="4" borderId="44" xfId="0" applyFont="1" applyFill="1" applyBorder="1" applyAlignment="1">
      <alignment horizontal="center" vertical="center" wrapText="1"/>
    </xf>
    <xf numFmtId="0" fontId="64" fillId="4" borderId="45" xfId="0" applyFont="1" applyFill="1" applyBorder="1" applyAlignment="1">
      <alignment horizontal="center" vertical="center" wrapText="1"/>
    </xf>
    <xf numFmtId="0" fontId="56" fillId="4" borderId="33" xfId="0" applyFont="1" applyFill="1" applyBorder="1" applyAlignment="1">
      <alignment horizontal="left" vertical="center" wrapText="1"/>
    </xf>
    <xf numFmtId="0" fontId="56" fillId="4" borderId="34" xfId="0" applyFont="1" applyFill="1" applyBorder="1" applyAlignment="1">
      <alignment horizontal="left" vertical="center" wrapText="1"/>
    </xf>
    <xf numFmtId="0" fontId="56" fillId="4" borderId="35" xfId="0" applyFont="1" applyFill="1" applyBorder="1" applyAlignment="1">
      <alignment horizontal="left" vertical="center" wrapText="1"/>
    </xf>
    <xf numFmtId="0" fontId="64" fillId="4" borderId="41" xfId="0" applyFont="1" applyFill="1" applyBorder="1" applyAlignment="1">
      <alignment horizontal="center" vertical="center" wrapText="1"/>
    </xf>
    <xf numFmtId="0" fontId="64" fillId="4" borderId="43" xfId="0" applyFont="1" applyFill="1" applyBorder="1" applyAlignment="1">
      <alignment horizontal="center" vertical="center" wrapText="1"/>
    </xf>
    <xf numFmtId="0" fontId="56" fillId="4" borderId="36" xfId="0" applyFont="1" applyFill="1" applyBorder="1" applyAlignment="1">
      <alignment horizontal="center" vertical="center" wrapText="1"/>
    </xf>
    <xf numFmtId="0" fontId="56" fillId="4" borderId="38" xfId="0" applyFont="1" applyFill="1" applyBorder="1" applyAlignment="1">
      <alignment horizontal="center" vertical="center" wrapText="1"/>
    </xf>
    <xf numFmtId="0" fontId="67" fillId="4" borderId="36" xfId="0" applyFont="1" applyFill="1" applyBorder="1" applyAlignment="1">
      <alignment horizontal="left" vertical="center" wrapText="1"/>
    </xf>
    <xf numFmtId="0" fontId="67" fillId="4" borderId="37" xfId="0" applyFont="1" applyFill="1" applyBorder="1" applyAlignment="1">
      <alignment horizontal="left" vertical="center" wrapText="1"/>
    </xf>
    <xf numFmtId="0" fontId="67" fillId="4" borderId="37" xfId="0" applyFont="1" applyFill="1" applyBorder="1" applyAlignment="1">
      <alignment horizontal="center" vertical="center" wrapText="1"/>
    </xf>
    <xf numFmtId="0" fontId="67" fillId="4" borderId="38" xfId="0" applyFont="1" applyFill="1" applyBorder="1" applyAlignment="1">
      <alignment horizontal="center" vertical="center" wrapText="1"/>
    </xf>
    <xf numFmtId="0" fontId="63" fillId="11" borderId="32" xfId="0" applyFont="1" applyFill="1" applyBorder="1" applyAlignment="1">
      <alignment horizontal="center" vertical="center" textRotation="90"/>
    </xf>
    <xf numFmtId="0" fontId="57" fillId="11" borderId="32" xfId="0" applyFont="1" applyFill="1" applyBorder="1" applyAlignment="1">
      <alignment horizontal="center" vertical="center" textRotation="90"/>
    </xf>
    <xf numFmtId="0" fontId="65" fillId="11" borderId="32" xfId="5" applyFont="1" applyFill="1" applyBorder="1">
      <alignment horizontal="center" vertical="center"/>
    </xf>
    <xf numFmtId="0" fontId="65" fillId="9" borderId="32" xfId="5" applyFont="1" applyFill="1" applyBorder="1">
      <alignment horizontal="center" vertical="center"/>
    </xf>
    <xf numFmtId="0" fontId="56" fillId="4" borderId="41" xfId="0" applyFont="1" applyFill="1" applyBorder="1" applyAlignment="1">
      <alignment horizontal="center" vertical="center"/>
    </xf>
    <xf numFmtId="0" fontId="56" fillId="4" borderId="43" xfId="0" applyFont="1" applyFill="1" applyBorder="1" applyAlignment="1">
      <alignment horizontal="center" vertical="center"/>
    </xf>
    <xf numFmtId="0" fontId="62" fillId="12" borderId="32" xfId="0" applyFont="1" applyFill="1" applyBorder="1" applyAlignment="1">
      <alignment horizontal="center" vertical="center" textRotation="90"/>
    </xf>
    <xf numFmtId="0" fontId="64" fillId="15" borderId="36" xfId="0" applyFont="1" applyFill="1" applyBorder="1" applyAlignment="1">
      <alignment horizontal="left" vertical="center" wrapText="1"/>
    </xf>
    <xf numFmtId="0" fontId="64" fillId="15" borderId="37" xfId="0" applyFont="1" applyFill="1" applyBorder="1" applyAlignment="1">
      <alignment horizontal="left" vertical="center" wrapText="1"/>
    </xf>
    <xf numFmtId="0" fontId="64" fillId="15" borderId="38" xfId="0" applyFont="1" applyFill="1" applyBorder="1" applyAlignment="1">
      <alignment horizontal="left" vertical="center" wrapText="1"/>
    </xf>
    <xf numFmtId="0" fontId="64" fillId="17" borderId="38"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37" xfId="0" applyFont="1" applyFill="1" applyBorder="1" applyAlignment="1">
      <alignment horizontal="left" vertical="center" wrapText="1"/>
    </xf>
    <xf numFmtId="0" fontId="64" fillId="0" borderId="38" xfId="0" applyFont="1" applyFill="1" applyBorder="1" applyAlignment="1">
      <alignment horizontal="left" vertical="center" wrapText="1"/>
    </xf>
    <xf numFmtId="1" fontId="64" fillId="4" borderId="36" xfId="0" applyNumberFormat="1" applyFont="1" applyFill="1" applyBorder="1" applyAlignment="1">
      <alignment horizontal="center" vertical="center"/>
    </xf>
    <xf numFmtId="1" fontId="64" fillId="4" borderId="38" xfId="0" applyNumberFormat="1" applyFont="1" applyFill="1" applyBorder="1" applyAlignment="1">
      <alignment horizontal="center" vertical="center"/>
    </xf>
    <xf numFmtId="0" fontId="64" fillId="18" borderId="36" xfId="0" applyFont="1" applyFill="1" applyBorder="1" applyAlignment="1">
      <alignment horizontal="center" vertical="center"/>
    </xf>
    <xf numFmtId="0" fontId="64" fillId="18" borderId="38" xfId="0" applyFont="1" applyFill="1" applyBorder="1" applyAlignment="1">
      <alignment horizontal="center" vertical="center"/>
    </xf>
    <xf numFmtId="0" fontId="56" fillId="18" borderId="47" xfId="0" applyFont="1" applyFill="1" applyBorder="1" applyAlignment="1">
      <alignment horizontal="center" vertical="center" wrapText="1"/>
    </xf>
    <xf numFmtId="0" fontId="56" fillId="18" borderId="49" xfId="0" applyFont="1" applyFill="1" applyBorder="1" applyAlignment="1">
      <alignment horizontal="center" vertical="center" wrapText="1"/>
    </xf>
    <xf numFmtId="0" fontId="64" fillId="18" borderId="36" xfId="0" applyFont="1" applyFill="1" applyBorder="1" applyAlignment="1">
      <alignment horizontal="center" vertical="center" wrapText="1"/>
    </xf>
    <xf numFmtId="0" fontId="64" fillId="18" borderId="38" xfId="0" applyFont="1" applyFill="1" applyBorder="1" applyAlignment="1">
      <alignment horizontal="center" vertical="center" wrapText="1"/>
    </xf>
    <xf numFmtId="0" fontId="56" fillId="4" borderId="41" xfId="0" applyFont="1" applyFill="1" applyBorder="1" applyAlignment="1">
      <alignment horizontal="center" vertical="center" wrapText="1"/>
    </xf>
    <xf numFmtId="0" fontId="56" fillId="4" borderId="50" xfId="0" applyFont="1" applyFill="1" applyBorder="1" applyAlignment="1">
      <alignment horizontal="center" vertical="center" wrapText="1"/>
    </xf>
    <xf numFmtId="0" fontId="56" fillId="4" borderId="47" xfId="0" applyFont="1" applyFill="1" applyBorder="1" applyAlignment="1">
      <alignment horizontal="center" vertical="center" wrapText="1"/>
    </xf>
    <xf numFmtId="0" fontId="56" fillId="4" borderId="49" xfId="0" applyFont="1" applyFill="1" applyBorder="1" applyAlignment="1">
      <alignment horizontal="center" vertical="center" wrapText="1"/>
    </xf>
    <xf numFmtId="0" fontId="57" fillId="9" borderId="32" xfId="0" applyFont="1" applyFill="1" applyBorder="1" applyAlignment="1">
      <alignment horizontal="center" vertical="center" textRotation="90"/>
    </xf>
    <xf numFmtId="0" fontId="56" fillId="4" borderId="32" xfId="0" applyFont="1" applyFill="1" applyBorder="1" applyAlignment="1">
      <alignment horizontal="left" vertical="center" wrapText="1"/>
    </xf>
    <xf numFmtId="0" fontId="57" fillId="12" borderId="33" xfId="0" applyFont="1" applyFill="1" applyBorder="1" applyAlignment="1">
      <alignment horizontal="center" vertical="center" textRotation="90"/>
    </xf>
    <xf numFmtId="0" fontId="57" fillId="12" borderId="34" xfId="0" applyFont="1" applyFill="1" applyBorder="1" applyAlignment="1">
      <alignment horizontal="center" vertical="center" textRotation="90"/>
    </xf>
    <xf numFmtId="0" fontId="57" fillId="12" borderId="35" xfId="0" applyFont="1" applyFill="1" applyBorder="1" applyAlignment="1">
      <alignment horizontal="center" vertical="center" textRotation="90"/>
    </xf>
    <xf numFmtId="0" fontId="66" fillId="14" borderId="36" xfId="0" applyFont="1" applyFill="1" applyBorder="1" applyAlignment="1">
      <alignment horizontal="center" vertical="center"/>
    </xf>
    <xf numFmtId="0" fontId="66" fillId="14" borderId="37" xfId="0" applyFont="1" applyFill="1" applyBorder="1" applyAlignment="1">
      <alignment horizontal="center" vertical="center"/>
    </xf>
    <xf numFmtId="0" fontId="66" fillId="14" borderId="38" xfId="0" applyFont="1" applyFill="1" applyBorder="1" applyAlignment="1">
      <alignment horizontal="center" vertical="center"/>
    </xf>
    <xf numFmtId="0" fontId="56" fillId="14" borderId="47" xfId="0" applyFont="1" applyFill="1" applyBorder="1" applyAlignment="1">
      <alignment horizontal="center" vertical="center" wrapText="1"/>
    </xf>
    <xf numFmtId="0" fontId="56" fillId="14" borderId="49" xfId="0" applyFont="1" applyFill="1" applyBorder="1" applyAlignment="1">
      <alignment horizontal="center" vertical="center" wrapText="1"/>
    </xf>
    <xf numFmtId="0" fontId="64" fillId="14" borderId="36" xfId="0" applyFont="1" applyFill="1" applyBorder="1" applyAlignment="1">
      <alignment horizontal="center" vertical="center"/>
    </xf>
    <xf numFmtId="0" fontId="64" fillId="14" borderId="38" xfId="0" applyFont="1" applyFill="1" applyBorder="1" applyAlignment="1">
      <alignment horizontal="center" vertical="center"/>
    </xf>
    <xf numFmtId="0" fontId="56" fillId="18" borderId="36" xfId="0" applyFont="1" applyFill="1" applyBorder="1" applyAlignment="1">
      <alignment horizontal="center" vertical="center"/>
    </xf>
    <xf numFmtId="0" fontId="56" fillId="18" borderId="38" xfId="0" applyFont="1" applyFill="1" applyBorder="1" applyAlignment="1">
      <alignment horizontal="center" vertical="center"/>
    </xf>
    <xf numFmtId="0" fontId="56" fillId="18" borderId="44" xfId="0" applyFont="1" applyFill="1" applyBorder="1" applyAlignment="1">
      <alignment horizontal="center" vertical="center"/>
    </xf>
    <xf numFmtId="0" fontId="56" fillId="18" borderId="51" xfId="0" applyFont="1" applyFill="1" applyBorder="1" applyAlignment="1">
      <alignment horizontal="center" vertical="center"/>
    </xf>
    <xf numFmtId="0" fontId="66" fillId="20" borderId="36" xfId="0" applyFont="1" applyFill="1" applyBorder="1" applyAlignment="1">
      <alignment horizontal="center" vertical="center"/>
    </xf>
    <xf numFmtId="0" fontId="66" fillId="20" borderId="38" xfId="0" applyFont="1" applyFill="1" applyBorder="1" applyAlignment="1">
      <alignment horizontal="center" vertical="center"/>
    </xf>
    <xf numFmtId="0" fontId="66" fillId="20" borderId="41" xfId="0" applyFont="1" applyFill="1" applyBorder="1" applyAlignment="1">
      <alignment horizontal="center" vertical="center"/>
    </xf>
    <xf numFmtId="0" fontId="66" fillId="20" borderId="50" xfId="0" applyFont="1" applyFill="1" applyBorder="1" applyAlignment="1">
      <alignment horizontal="center" vertical="center"/>
    </xf>
    <xf numFmtId="0" fontId="64" fillId="4" borderId="37" xfId="0" applyFont="1" applyFill="1" applyBorder="1" applyAlignment="1">
      <alignment horizontal="center" vertical="center"/>
    </xf>
    <xf numFmtId="0" fontId="64" fillId="4" borderId="46" xfId="0" applyFont="1" applyFill="1" applyBorder="1" applyAlignment="1">
      <alignment horizontal="center" vertical="center"/>
    </xf>
    <xf numFmtId="0" fontId="56" fillId="4" borderId="37" xfId="0" applyFont="1" applyFill="1" applyBorder="1" applyAlignment="1">
      <alignment horizontal="center" vertical="center" wrapText="1"/>
    </xf>
    <xf numFmtId="0" fontId="56" fillId="4" borderId="46" xfId="0" applyFont="1" applyFill="1" applyBorder="1" applyAlignment="1">
      <alignment horizontal="center" vertical="center" wrapText="1"/>
    </xf>
    <xf numFmtId="164" fontId="69" fillId="13" borderId="52" xfId="0" applyNumberFormat="1" applyFont="1" applyFill="1" applyBorder="1" applyAlignment="1">
      <alignment horizontal="center" vertical="center"/>
    </xf>
    <xf numFmtId="164" fontId="69" fillId="13" borderId="38" xfId="0" applyNumberFormat="1" applyFont="1" applyFill="1" applyBorder="1" applyAlignment="1">
      <alignment horizontal="center" vertical="center"/>
    </xf>
    <xf numFmtId="164" fontId="56" fillId="14" borderId="36" xfId="0" applyNumberFormat="1" applyFont="1" applyFill="1" applyBorder="1" applyAlignment="1">
      <alignment horizontal="center" vertical="center"/>
    </xf>
    <xf numFmtId="164" fontId="56" fillId="14" borderId="38" xfId="0" applyNumberFormat="1" applyFont="1" applyFill="1" applyBorder="1" applyAlignment="1">
      <alignment horizontal="center" vertical="center"/>
    </xf>
    <xf numFmtId="0" fontId="57" fillId="22" borderId="36" xfId="5" applyFont="1" applyFill="1" applyBorder="1">
      <alignment horizontal="center" vertical="center"/>
    </xf>
    <xf numFmtId="0" fontId="57" fillId="22" borderId="38" xfId="5" applyFont="1" applyFill="1" applyBorder="1">
      <alignment horizontal="center" vertical="center"/>
    </xf>
    <xf numFmtId="0" fontId="57" fillId="10" borderId="37" xfId="5" applyFont="1" applyFill="1" applyBorder="1">
      <alignment horizontal="center" vertical="center"/>
    </xf>
    <xf numFmtId="0" fontId="57" fillId="10" borderId="41" xfId="5" applyFont="1" applyFill="1" applyBorder="1">
      <alignment horizontal="center" vertical="center"/>
    </xf>
    <xf numFmtId="0" fontId="57" fillId="10" borderId="43" xfId="5" applyFont="1" applyFill="1" applyBorder="1">
      <alignment horizontal="center" vertical="center"/>
    </xf>
    <xf numFmtId="0" fontId="66" fillId="4" borderId="36" xfId="0" applyFont="1" applyFill="1" applyBorder="1" applyAlignment="1">
      <alignment horizontal="center" vertical="center"/>
    </xf>
    <xf numFmtId="0" fontId="66" fillId="4" borderId="37" xfId="0" applyFont="1" applyFill="1" applyBorder="1" applyAlignment="1">
      <alignment horizontal="center" vertical="center"/>
    </xf>
    <xf numFmtId="0" fontId="66" fillId="4" borderId="38" xfId="0" applyFont="1" applyFill="1" applyBorder="1" applyAlignment="1">
      <alignment horizontal="center" vertical="center"/>
    </xf>
    <xf numFmtId="164" fontId="69" fillId="13" borderId="53" xfId="0" applyNumberFormat="1" applyFont="1" applyFill="1" applyBorder="1" applyAlignment="1">
      <alignment horizontal="center" vertical="center" wrapText="1"/>
    </xf>
    <xf numFmtId="164" fontId="69" fillId="13" borderId="45" xfId="0" applyNumberFormat="1" applyFont="1" applyFill="1" applyBorder="1" applyAlignment="1">
      <alignment horizontal="center" vertical="center" wrapText="1"/>
    </xf>
    <xf numFmtId="164" fontId="66" fillId="4" borderId="36" xfId="0" applyNumberFormat="1" applyFont="1" applyFill="1" applyBorder="1" applyAlignment="1">
      <alignment horizontal="center" vertical="center"/>
    </xf>
    <xf numFmtId="164" fontId="66" fillId="4" borderId="37" xfId="0" applyNumberFormat="1" applyFont="1" applyFill="1" applyBorder="1" applyAlignment="1">
      <alignment horizontal="center" vertical="center"/>
    </xf>
    <xf numFmtId="164" fontId="66" fillId="4" borderId="46" xfId="0" applyNumberFormat="1" applyFont="1" applyFill="1" applyBorder="1" applyAlignment="1">
      <alignment horizontal="center" vertical="center"/>
    </xf>
    <xf numFmtId="164" fontId="64" fillId="4" borderId="36" xfId="0" applyNumberFormat="1" applyFont="1" applyFill="1" applyBorder="1" applyAlignment="1">
      <alignment horizontal="center" vertical="center"/>
    </xf>
    <xf numFmtId="164" fontId="64" fillId="4" borderId="38" xfId="0" applyNumberFormat="1" applyFont="1" applyFill="1" applyBorder="1" applyAlignment="1">
      <alignment horizontal="center" vertical="center"/>
    </xf>
    <xf numFmtId="164" fontId="69" fillId="13" borderId="52" xfId="0" applyNumberFormat="1" applyFont="1" applyFill="1" applyBorder="1" applyAlignment="1">
      <alignment horizontal="center" vertical="center" wrapText="1"/>
    </xf>
    <xf numFmtId="164" fontId="69" fillId="13" borderId="38" xfId="0" applyNumberFormat="1" applyFont="1" applyFill="1" applyBorder="1" applyAlignment="1">
      <alignment horizontal="center" vertical="center" wrapText="1"/>
    </xf>
    <xf numFmtId="0" fontId="57" fillId="10" borderId="36" xfId="5" applyFont="1" applyFill="1" applyBorder="1" applyAlignment="1">
      <alignment horizontal="center" vertical="center" wrapText="1"/>
    </xf>
    <xf numFmtId="0" fontId="57" fillId="10" borderId="38" xfId="5" applyFont="1" applyFill="1" applyBorder="1" applyAlignment="1">
      <alignment horizontal="center" vertical="center" wrapText="1"/>
    </xf>
    <xf numFmtId="164" fontId="64" fillId="4" borderId="37" xfId="0" applyNumberFormat="1" applyFont="1" applyFill="1" applyBorder="1" applyAlignment="1">
      <alignment horizontal="center" vertical="center"/>
    </xf>
    <xf numFmtId="164" fontId="64" fillId="4" borderId="46" xfId="0" applyNumberFormat="1" applyFont="1" applyFill="1" applyBorder="1" applyAlignment="1">
      <alignment horizontal="center" vertical="center"/>
    </xf>
    <xf numFmtId="0" fontId="62" fillId="10" borderId="36" xfId="5" applyFont="1" applyFill="1" applyBorder="1">
      <alignment horizontal="center" vertical="center"/>
    </xf>
    <xf numFmtId="0" fontId="62" fillId="10" borderId="38" xfId="5" applyFont="1" applyFill="1" applyBorder="1">
      <alignment horizontal="center" vertical="center"/>
    </xf>
    <xf numFmtId="0" fontId="64" fillId="4" borderId="33" xfId="0" applyFont="1" applyFill="1" applyBorder="1" applyAlignment="1">
      <alignment horizontal="left" vertical="center" wrapText="1"/>
    </xf>
    <xf numFmtId="0" fontId="64" fillId="4" borderId="34" xfId="0" applyFont="1" applyFill="1" applyBorder="1" applyAlignment="1">
      <alignment horizontal="left" vertical="center" wrapText="1"/>
    </xf>
    <xf numFmtId="0" fontId="64" fillId="4" borderId="35" xfId="0" applyFont="1" applyFill="1" applyBorder="1" applyAlignment="1">
      <alignment horizontal="left" vertical="center" wrapText="1"/>
    </xf>
    <xf numFmtId="0" fontId="64" fillId="4" borderId="38" xfId="0" applyFont="1" applyFill="1" applyBorder="1" applyAlignment="1">
      <alignment horizontal="left" vertical="center"/>
    </xf>
    <xf numFmtId="0" fontId="56" fillId="4" borderId="37" xfId="0" applyFont="1" applyFill="1" applyBorder="1" applyAlignment="1">
      <alignment horizontal="center" vertical="center"/>
    </xf>
    <xf numFmtId="0" fontId="62" fillId="10" borderId="36" xfId="5" applyFont="1" applyFill="1" applyBorder="1" applyAlignment="1">
      <alignment horizontal="center" vertical="center" wrapText="1"/>
    </xf>
    <xf numFmtId="0" fontId="62" fillId="10" borderId="38" xfId="5" applyFont="1" applyFill="1" applyBorder="1" applyAlignment="1">
      <alignment horizontal="center" vertical="center" wrapText="1"/>
    </xf>
    <xf numFmtId="0" fontId="4" fillId="5" borderId="1" xfId="0" applyFont="1" applyFill="1" applyBorder="1" applyAlignment="1">
      <alignment horizontal="center" vertical="center"/>
    </xf>
    <xf numFmtId="0" fontId="13" fillId="5" borderId="11" xfId="5" applyFill="1" applyBorder="1">
      <alignment horizontal="center" vertical="center"/>
    </xf>
    <xf numFmtId="0" fontId="13" fillId="5" borderId="12" xfId="5" applyFill="1" applyBorder="1">
      <alignment horizontal="center" vertical="center"/>
    </xf>
    <xf numFmtId="0" fontId="13" fillId="5" borderId="11" xfId="5" applyFill="1" applyBorder="1" applyAlignment="1">
      <alignment horizontal="left" vertical="center"/>
    </xf>
    <xf numFmtId="0" fontId="13" fillId="5" borderId="12" xfId="5" applyFill="1" applyBorder="1" applyAlignment="1">
      <alignment horizontal="left" vertical="center"/>
    </xf>
    <xf numFmtId="168" fontId="15" fillId="4" borderId="13" xfId="6" applyNumberFormat="1" applyFont="1" applyFill="1" applyBorder="1" applyAlignment="1">
      <alignment horizontal="left" vertical="center"/>
    </xf>
    <xf numFmtId="168" fontId="15" fillId="6" borderId="13" xfId="6" applyNumberFormat="1" applyFont="1" applyFill="1" applyBorder="1" applyAlignment="1">
      <alignment horizontal="left" vertical="center"/>
    </xf>
    <xf numFmtId="168" fontId="15" fillId="6" borderId="15" xfId="6" applyNumberFormat="1" applyFont="1" applyFill="1" applyBorder="1" applyAlignment="1">
      <alignment horizontal="left" vertical="center"/>
    </xf>
    <xf numFmtId="0" fontId="20" fillId="0" borderId="4" xfId="0" applyFont="1" applyFill="1" applyBorder="1" applyAlignment="1">
      <alignment horizontal="left" vertical="center"/>
    </xf>
    <xf numFmtId="0" fontId="0" fillId="0" borderId="5" xfId="0" applyFill="1" applyBorder="1" applyAlignment="1">
      <alignment horizontal="left" vertical="center"/>
    </xf>
    <xf numFmtId="0" fontId="0" fillId="0" borderId="20" xfId="0" applyFill="1" applyBorder="1" applyAlignment="1">
      <alignment horizontal="left" vertical="center"/>
    </xf>
    <xf numFmtId="0" fontId="24" fillId="0" borderId="5" xfId="0" applyFont="1" applyFill="1" applyBorder="1" applyAlignment="1">
      <alignment horizontal="left" vertical="center"/>
    </xf>
    <xf numFmtId="0" fontId="24" fillId="0" borderId="20" xfId="0" applyFont="1" applyFill="1" applyBorder="1" applyAlignment="1">
      <alignment horizontal="left" vertical="center"/>
    </xf>
    <xf numFmtId="0" fontId="40" fillId="0" borderId="5" xfId="0" applyFont="1" applyFill="1" applyBorder="1" applyAlignment="1">
      <alignment horizontal="left" vertical="center"/>
    </xf>
    <xf numFmtId="0" fontId="40" fillId="0" borderId="20" xfId="0" applyFont="1" applyFill="1" applyBorder="1" applyAlignment="1">
      <alignment horizontal="left" vertical="center"/>
    </xf>
    <xf numFmtId="0" fontId="4" fillId="5" borderId="4" xfId="0" applyFont="1" applyFill="1" applyBorder="1" applyAlignment="1">
      <alignment horizontal="center" vertical="center"/>
    </xf>
    <xf numFmtId="0" fontId="0" fillId="0" borderId="17" xfId="0" applyFill="1" applyBorder="1" applyAlignment="1">
      <alignment horizontal="center" vertical="center"/>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0" fillId="0" borderId="26" xfId="0" applyFill="1"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cellXfs>
  <cellStyles count="12">
    <cellStyle name="Hyperlink" xfId="10" builtinId="8"/>
    <cellStyle name="Kop 1" xfId="3" builtinId="16" customBuiltin="1"/>
    <cellStyle name="Kop 2" xfId="4" builtinId="17" customBuiltin="1"/>
    <cellStyle name="Kop 3" xfId="8" builtinId="18" customBuiltin="1"/>
    <cellStyle name="Koptekst belangrijkst meetcriterium" xfId="5" xr:uid="{00000000-0005-0000-0000-000003000000}"/>
    <cellStyle name="Percentage belangrijkst meetcriterium" xfId="7" xr:uid="{00000000-0005-0000-0000-000004000000}"/>
    <cellStyle name="Procent" xfId="1" builtinId="5"/>
    <cellStyle name="Standaard" xfId="0" builtinId="0" customBuiltin="1"/>
    <cellStyle name="Standaard 2" xfId="11" xr:uid="{303025D2-1F4F-47C5-A3C8-B88EDD1BD6EE}"/>
    <cellStyle name="Titel" xfId="2" builtinId="15" customBuiltin="1"/>
    <cellStyle name="Uitvoer" xfId="9" builtinId="21"/>
    <cellStyle name="Waarde belangrijkst meetcriterium" xfId="6" xr:uid="{00000000-0005-0000-0000-000008000000}"/>
  </cellStyles>
  <dxfs count="1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52B86E"/>
      <color rgb="FF337346"/>
      <color rgb="FF6EB0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9</xdr:col>
      <xdr:colOff>43051</xdr:colOff>
      <xdr:row>1</xdr:row>
      <xdr:rowOff>236780</xdr:rowOff>
    </xdr:from>
    <xdr:to>
      <xdr:col>9</xdr:col>
      <xdr:colOff>1691379</xdr:colOff>
      <xdr:row>2</xdr:row>
      <xdr:rowOff>223476</xdr:rowOff>
    </xdr:to>
    <xdr:pic>
      <xdr:nvPicPr>
        <xdr:cNvPr id="16" name="Afbeelding 1">
          <a:extLst>
            <a:ext uri="{FF2B5EF4-FFF2-40B4-BE49-F238E27FC236}">
              <a16:creationId xmlns:a16="http://schemas.microsoft.com/office/drawing/2014/main" id="{FA611D79-E7A8-B341-B031-2793D65F88C3}"/>
            </a:ext>
          </a:extLst>
        </xdr:cNvPr>
        <xdr:cNvPicPr>
          <a:picLocks noChangeAspect="1"/>
        </xdr:cNvPicPr>
      </xdr:nvPicPr>
      <xdr:blipFill>
        <a:blip xmlns:r="http://schemas.openxmlformats.org/officeDocument/2006/relationships" r:embed="rId1"/>
        <a:stretch>
          <a:fillRect/>
        </a:stretch>
      </xdr:blipFill>
      <xdr:spPr>
        <a:xfrm>
          <a:off x="10332204" y="344407"/>
          <a:ext cx="1648328" cy="824896"/>
        </a:xfrm>
        <a:prstGeom prst="rect">
          <a:avLst/>
        </a:prstGeom>
      </xdr:spPr>
    </xdr:pic>
    <xdr:clientData/>
  </xdr:twoCellAnchor>
  <xdr:twoCellAnchor>
    <xdr:from>
      <xdr:col>7</xdr:col>
      <xdr:colOff>51132</xdr:colOff>
      <xdr:row>16</xdr:row>
      <xdr:rowOff>62831</xdr:rowOff>
    </xdr:from>
    <xdr:to>
      <xdr:col>8</xdr:col>
      <xdr:colOff>841041</xdr:colOff>
      <xdr:row>20</xdr:row>
      <xdr:rowOff>146717</xdr:rowOff>
    </xdr:to>
    <xdr:sp macro="" textlink="">
      <xdr:nvSpPr>
        <xdr:cNvPr id="4" name="Tip voor gegevensinvoer" descr="Selecteer het jaar van het financieel verslag dat u wilt weergeven.&#10;" title="Tip">
          <a:extLst>
            <a:ext uri="{FF2B5EF4-FFF2-40B4-BE49-F238E27FC236}">
              <a16:creationId xmlns:a16="http://schemas.microsoft.com/office/drawing/2014/main" id="{AD6581E2-370C-4ABF-B82D-2B6BDF347333}"/>
            </a:ext>
          </a:extLst>
        </xdr:cNvPr>
        <xdr:cNvSpPr/>
      </xdr:nvSpPr>
      <xdr:spPr>
        <a:xfrm>
          <a:off x="8547432" y="4387181"/>
          <a:ext cx="1380459" cy="1036386"/>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Wat is deze kolom?</a:t>
          </a:r>
          <a:endParaRPr lang="en-US" sz="1050" baseline="0">
            <a:solidFill>
              <a:srgbClr val="FF0000"/>
            </a:solidFill>
          </a:endParaRPr>
        </a:p>
      </xdr:txBody>
    </xdr:sp>
    <xdr:clientData fPrintsWithSheet="0"/>
  </xdr:twoCellAnchor>
  <xdr:twoCellAnchor>
    <xdr:from>
      <xdr:col>13</xdr:col>
      <xdr:colOff>503915</xdr:colOff>
      <xdr:row>15</xdr:row>
      <xdr:rowOff>161533</xdr:rowOff>
    </xdr:from>
    <xdr:to>
      <xdr:col>15</xdr:col>
      <xdr:colOff>436574</xdr:colOff>
      <xdr:row>17</xdr:row>
      <xdr:rowOff>152677</xdr:rowOff>
    </xdr:to>
    <xdr:sp macro="" textlink="">
      <xdr:nvSpPr>
        <xdr:cNvPr id="5" name="Tip voor gegevensinvoer" descr="Selecteer het jaar van het financieel verslag dat u wilt weergeven.&#10;" title="Tip">
          <a:extLst>
            <a:ext uri="{FF2B5EF4-FFF2-40B4-BE49-F238E27FC236}">
              <a16:creationId xmlns:a16="http://schemas.microsoft.com/office/drawing/2014/main" id="{280F1396-D2B3-405A-9470-B96393C70758}"/>
            </a:ext>
          </a:extLst>
        </xdr:cNvPr>
        <xdr:cNvSpPr/>
      </xdr:nvSpPr>
      <xdr:spPr>
        <a:xfrm>
          <a:off x="23651045" y="4589968"/>
          <a:ext cx="1379355" cy="64270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Hoe dit moet staat op pagina 19.</a:t>
          </a:r>
          <a:r>
            <a:rPr lang="nl-NL" sz="1100" b="0" i="0" u="none" strike="noStrike" baseline="0">
              <a:solidFill>
                <a:srgbClr val="FF0000"/>
              </a:solidFill>
              <a:effectLst/>
              <a:latin typeface="+mn-lt"/>
              <a:ea typeface="+mn-ea"/>
              <a:cs typeface="+mn-cs"/>
            </a:rPr>
            <a:t> Rekenmodel toevoegen?</a:t>
          </a:r>
          <a:endParaRPr lang="en-US" sz="1050" baseline="0">
            <a:solidFill>
              <a:srgbClr val="FF0000"/>
            </a:solidFill>
          </a:endParaRPr>
        </a:p>
      </xdr:txBody>
    </xdr:sp>
    <xdr:clientData fPrintsWithSheet="0"/>
  </xdr:twoCellAnchor>
  <xdr:twoCellAnchor>
    <xdr:from>
      <xdr:col>5</xdr:col>
      <xdr:colOff>1594182</xdr:colOff>
      <xdr:row>16</xdr:row>
      <xdr:rowOff>167606</xdr:rowOff>
    </xdr:from>
    <xdr:to>
      <xdr:col>9</xdr:col>
      <xdr:colOff>1057275</xdr:colOff>
      <xdr:row>18</xdr:row>
      <xdr:rowOff>146717</xdr:rowOff>
    </xdr:to>
    <xdr:sp macro="" textlink="">
      <xdr:nvSpPr>
        <xdr:cNvPr id="8" name="Tip voor gegevensinvoer" descr="Selecteer het jaar van het financieel verslag dat u wilt weergeven.&#10;" title="Tip">
          <a:extLst>
            <a:ext uri="{FF2B5EF4-FFF2-40B4-BE49-F238E27FC236}">
              <a16:creationId xmlns:a16="http://schemas.microsoft.com/office/drawing/2014/main" id="{706E9E07-20E6-4661-B518-6CB594D270BD}"/>
            </a:ext>
          </a:extLst>
        </xdr:cNvPr>
        <xdr:cNvSpPr/>
      </xdr:nvSpPr>
      <xdr:spPr>
        <a:xfrm>
          <a:off x="7328232" y="4491956"/>
          <a:ext cx="1653843" cy="1036386"/>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Waarom afgeweken van VSME? Elektriciteit en brandstoffen allebei hernieuwbaar en niet-hernieuwbaar in MWh?</a:t>
          </a:r>
          <a:endParaRPr lang="en-US" sz="1050" baseline="0">
            <a:solidFill>
              <a:srgbClr val="FF0000"/>
            </a:solidFill>
          </a:endParaRPr>
        </a:p>
      </xdr:txBody>
    </xdr:sp>
    <xdr:clientData fPrintsWithSheet="0"/>
  </xdr:twoCellAnchor>
  <xdr:twoCellAnchor>
    <xdr:from>
      <xdr:col>5</xdr:col>
      <xdr:colOff>2060907</xdr:colOff>
      <xdr:row>21</xdr:row>
      <xdr:rowOff>405731</xdr:rowOff>
    </xdr:from>
    <xdr:to>
      <xdr:col>9</xdr:col>
      <xdr:colOff>1524000</xdr:colOff>
      <xdr:row>24</xdr:row>
      <xdr:rowOff>28575</xdr:rowOff>
    </xdr:to>
    <xdr:sp macro="" textlink="">
      <xdr:nvSpPr>
        <xdr:cNvPr id="11" name="Tip voor gegevensinvoer" descr="Selecteer het jaar van het financieel verslag dat u wilt weergeven.&#10;" title="Tip">
          <a:extLst>
            <a:ext uri="{FF2B5EF4-FFF2-40B4-BE49-F238E27FC236}">
              <a16:creationId xmlns:a16="http://schemas.microsoft.com/office/drawing/2014/main" id="{0E4E573E-1FAA-427B-9563-4B059688D0E7}"/>
            </a:ext>
          </a:extLst>
        </xdr:cNvPr>
        <xdr:cNvSpPr/>
      </xdr:nvSpPr>
      <xdr:spPr>
        <a:xfrm>
          <a:off x="7794957" y="7682831"/>
          <a:ext cx="1653843" cy="518194"/>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baseline="0">
              <a:solidFill>
                <a:srgbClr val="FF0000"/>
              </a:solidFill>
              <a:effectLst/>
              <a:latin typeface="+mn-lt"/>
              <a:ea typeface="+mn-ea"/>
              <a:cs typeface="+mn-cs"/>
            </a:rPr>
            <a:t>Vanuit aanvullend moet het hier.</a:t>
          </a:r>
          <a:endParaRPr lang="en-US" sz="1050" baseline="0">
            <a:solidFill>
              <a:srgbClr val="FF0000"/>
            </a:solidFill>
          </a:endParaRPr>
        </a:p>
      </xdr:txBody>
    </xdr:sp>
    <xdr:clientData fPrintsWithSheet="0"/>
  </xdr:twoCellAnchor>
  <xdr:twoCellAnchor>
    <xdr:from>
      <xdr:col>10</xdr:col>
      <xdr:colOff>11375</xdr:colOff>
      <xdr:row>31</xdr:row>
      <xdr:rowOff>151178</xdr:rowOff>
    </xdr:from>
    <xdr:to>
      <xdr:col>10</xdr:col>
      <xdr:colOff>1665218</xdr:colOff>
      <xdr:row>33</xdr:row>
      <xdr:rowOff>18358</xdr:rowOff>
    </xdr:to>
    <xdr:sp macro="" textlink="">
      <xdr:nvSpPr>
        <xdr:cNvPr id="12" name="Tip voor gegevensinvoer" descr="Selecteer het jaar van het financieel verslag dat u wilt weergeven.&#10;" title="Tip">
          <a:extLst>
            <a:ext uri="{FF2B5EF4-FFF2-40B4-BE49-F238E27FC236}">
              <a16:creationId xmlns:a16="http://schemas.microsoft.com/office/drawing/2014/main" id="{136CFB5F-16E9-445F-9FF3-2AB4F3AC2D91}"/>
            </a:ext>
          </a:extLst>
        </xdr:cNvPr>
        <xdr:cNvSpPr/>
      </xdr:nvSpPr>
      <xdr:spPr>
        <a:xfrm>
          <a:off x="11286766" y="6788308"/>
          <a:ext cx="1653843" cy="331007"/>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Aanvullend of is dit B2?</a:t>
          </a:r>
          <a:endParaRPr lang="en-US" sz="1050" baseline="0">
            <a:solidFill>
              <a:srgbClr val="FF0000"/>
            </a:solidFill>
          </a:endParaRPr>
        </a:p>
      </xdr:txBody>
    </xdr:sp>
    <xdr:clientData fPrintsWithSheet="0"/>
  </xdr:twoCellAnchor>
  <xdr:twoCellAnchor>
    <xdr:from>
      <xdr:col>9</xdr:col>
      <xdr:colOff>3044605</xdr:colOff>
      <xdr:row>28</xdr:row>
      <xdr:rowOff>133647</xdr:rowOff>
    </xdr:from>
    <xdr:to>
      <xdr:col>10</xdr:col>
      <xdr:colOff>1330187</xdr:colOff>
      <xdr:row>29</xdr:row>
      <xdr:rowOff>33958</xdr:rowOff>
    </xdr:to>
    <xdr:sp macro="" textlink="">
      <xdr:nvSpPr>
        <xdr:cNvPr id="13" name="Tip voor gegevensinvoer" descr="Selecteer het jaar van het financieel verslag dat u wilt weergeven.&#10;" title="Tip">
          <a:extLst>
            <a:ext uri="{FF2B5EF4-FFF2-40B4-BE49-F238E27FC236}">
              <a16:creationId xmlns:a16="http://schemas.microsoft.com/office/drawing/2014/main" id="{BC141C72-CD9F-4516-AF54-DEF4183560F2}"/>
            </a:ext>
          </a:extLst>
        </xdr:cNvPr>
        <xdr:cNvSpPr/>
      </xdr:nvSpPr>
      <xdr:spPr>
        <a:xfrm>
          <a:off x="10951735" y="5942517"/>
          <a:ext cx="1653843" cy="297876"/>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Zit niet in themabladen</a:t>
          </a:r>
          <a:endParaRPr lang="en-US" sz="1050" baseline="0">
            <a:solidFill>
              <a:srgbClr val="FF0000"/>
            </a:solidFill>
          </a:endParaRPr>
        </a:p>
      </xdr:txBody>
    </xdr:sp>
    <xdr:clientData fPrintsWithSheet="0"/>
  </xdr:twoCellAnchor>
  <xdr:twoCellAnchor>
    <xdr:from>
      <xdr:col>5</xdr:col>
      <xdr:colOff>851232</xdr:colOff>
      <xdr:row>35</xdr:row>
      <xdr:rowOff>24731</xdr:rowOff>
    </xdr:from>
    <xdr:to>
      <xdr:col>9</xdr:col>
      <xdr:colOff>314325</xdr:colOff>
      <xdr:row>36</xdr:row>
      <xdr:rowOff>123825</xdr:rowOff>
    </xdr:to>
    <xdr:sp macro="" textlink="">
      <xdr:nvSpPr>
        <xdr:cNvPr id="14" name="Tip voor gegevensinvoer" descr="Selecteer het jaar van het financieel verslag dat u wilt weergeven.&#10;" title="Tip">
          <a:extLst>
            <a:ext uri="{FF2B5EF4-FFF2-40B4-BE49-F238E27FC236}">
              <a16:creationId xmlns:a16="http://schemas.microsoft.com/office/drawing/2014/main" id="{21701CDC-674C-48FD-83EE-76D23B6E82AA}"/>
            </a:ext>
          </a:extLst>
        </xdr:cNvPr>
        <xdr:cNvSpPr/>
      </xdr:nvSpPr>
      <xdr:spPr>
        <a:xfrm>
          <a:off x="6585282" y="12264356"/>
          <a:ext cx="1653843" cy="33721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Sealed?</a:t>
          </a:r>
          <a:endParaRPr lang="en-US" sz="1050" baseline="0">
            <a:solidFill>
              <a:srgbClr val="FF0000"/>
            </a:solidFill>
          </a:endParaRPr>
        </a:p>
      </xdr:txBody>
    </xdr:sp>
    <xdr:clientData fPrintsWithSheet="0"/>
  </xdr:twoCellAnchor>
  <xdr:twoCellAnchor>
    <xdr:from>
      <xdr:col>9</xdr:col>
      <xdr:colOff>1117932</xdr:colOff>
      <xdr:row>48</xdr:row>
      <xdr:rowOff>881981</xdr:rowOff>
    </xdr:from>
    <xdr:to>
      <xdr:col>9</xdr:col>
      <xdr:colOff>2771775</xdr:colOff>
      <xdr:row>51</xdr:row>
      <xdr:rowOff>133350</xdr:rowOff>
    </xdr:to>
    <xdr:sp macro="" textlink="">
      <xdr:nvSpPr>
        <xdr:cNvPr id="17" name="Tip voor gegevensinvoer" descr="Selecteer het jaar van het financieel verslag dat u wilt weergeven.&#10;" title="Tip">
          <a:extLst>
            <a:ext uri="{FF2B5EF4-FFF2-40B4-BE49-F238E27FC236}">
              <a16:creationId xmlns:a16="http://schemas.microsoft.com/office/drawing/2014/main" id="{8D80187F-C691-4983-8D2C-511CA9FC818C}"/>
            </a:ext>
          </a:extLst>
        </xdr:cNvPr>
        <xdr:cNvSpPr/>
      </xdr:nvSpPr>
      <xdr:spPr>
        <a:xfrm>
          <a:off x="9042732" y="17665031"/>
          <a:ext cx="1653843" cy="115636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baseline="0">
              <a:solidFill>
                <a:srgbClr val="FF0000"/>
              </a:solidFill>
              <a:effectLst/>
              <a:latin typeface="+mn-lt"/>
              <a:ea typeface="+mn-ea"/>
              <a:cs typeface="+mn-cs"/>
            </a:rPr>
            <a:t>Hier moet een tabel voor komen</a:t>
          </a:r>
          <a:endParaRPr lang="en-US" sz="1050" baseline="0">
            <a:solidFill>
              <a:srgbClr val="FF0000"/>
            </a:solidFill>
          </a:endParaRPr>
        </a:p>
      </xdr:txBody>
    </xdr:sp>
    <xdr:clientData fPrintsWithSheet="0"/>
  </xdr:twoCellAnchor>
  <xdr:twoCellAnchor>
    <xdr:from>
      <xdr:col>5</xdr:col>
      <xdr:colOff>917907</xdr:colOff>
      <xdr:row>61</xdr:row>
      <xdr:rowOff>43781</xdr:rowOff>
    </xdr:from>
    <xdr:to>
      <xdr:col>9</xdr:col>
      <xdr:colOff>381000</xdr:colOff>
      <xdr:row>62</xdr:row>
      <xdr:rowOff>142875</xdr:rowOff>
    </xdr:to>
    <xdr:sp macro="" textlink="">
      <xdr:nvSpPr>
        <xdr:cNvPr id="20" name="Tip voor gegevensinvoer" descr="Selecteer het jaar van het financieel verslag dat u wilt weergeven.&#10;" title="Tip">
          <a:extLst>
            <a:ext uri="{FF2B5EF4-FFF2-40B4-BE49-F238E27FC236}">
              <a16:creationId xmlns:a16="http://schemas.microsoft.com/office/drawing/2014/main" id="{30E0656B-B880-460D-8F34-30A11FD60084}"/>
            </a:ext>
          </a:extLst>
        </xdr:cNvPr>
        <xdr:cNvSpPr/>
      </xdr:nvSpPr>
      <xdr:spPr>
        <a:xfrm>
          <a:off x="6651957" y="22760906"/>
          <a:ext cx="1653843" cy="33721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Aanvullend?</a:t>
          </a:r>
          <a:endParaRPr lang="en-US" sz="1050" baseline="0">
            <a:solidFill>
              <a:srgbClr val="FF0000"/>
            </a:solidFill>
          </a:endParaRPr>
        </a:p>
      </xdr:txBody>
    </xdr:sp>
    <xdr:clientData fPrintsWithSheet="0"/>
  </xdr:twoCellAnchor>
  <xdr:twoCellAnchor>
    <xdr:from>
      <xdr:col>9</xdr:col>
      <xdr:colOff>775032</xdr:colOff>
      <xdr:row>70</xdr:row>
      <xdr:rowOff>34256</xdr:rowOff>
    </xdr:from>
    <xdr:to>
      <xdr:col>9</xdr:col>
      <xdr:colOff>2428875</xdr:colOff>
      <xdr:row>71</xdr:row>
      <xdr:rowOff>133350</xdr:rowOff>
    </xdr:to>
    <xdr:sp macro="" textlink="">
      <xdr:nvSpPr>
        <xdr:cNvPr id="21" name="Tip voor gegevensinvoer" descr="Selecteer het jaar van het financieel verslag dat u wilt weergeven.&#10;" title="Tip">
          <a:extLst>
            <a:ext uri="{FF2B5EF4-FFF2-40B4-BE49-F238E27FC236}">
              <a16:creationId xmlns:a16="http://schemas.microsoft.com/office/drawing/2014/main" id="{7438404D-A1B4-4901-8C84-7E32DD734A43}"/>
            </a:ext>
          </a:extLst>
        </xdr:cNvPr>
        <xdr:cNvSpPr/>
      </xdr:nvSpPr>
      <xdr:spPr>
        <a:xfrm>
          <a:off x="8699832" y="25466006"/>
          <a:ext cx="1653843" cy="33721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Aanvullend?</a:t>
          </a:r>
          <a:endParaRPr lang="en-US" sz="1050" baseline="0">
            <a:solidFill>
              <a:srgbClr val="FF0000"/>
            </a:solidFill>
          </a:endParaRPr>
        </a:p>
      </xdr:txBody>
    </xdr:sp>
    <xdr:clientData fPrintsWithSheet="0"/>
  </xdr:twoCellAnchor>
  <xdr:twoCellAnchor>
    <xdr:from>
      <xdr:col>9</xdr:col>
      <xdr:colOff>222582</xdr:colOff>
      <xdr:row>81</xdr:row>
      <xdr:rowOff>72356</xdr:rowOff>
    </xdr:from>
    <xdr:to>
      <xdr:col>9</xdr:col>
      <xdr:colOff>1876425</xdr:colOff>
      <xdr:row>82</xdr:row>
      <xdr:rowOff>171450</xdr:rowOff>
    </xdr:to>
    <xdr:sp macro="" textlink="">
      <xdr:nvSpPr>
        <xdr:cNvPr id="22" name="Tip voor gegevensinvoer" descr="Selecteer het jaar van het financieel verslag dat u wilt weergeven.&#10;" title="Tip">
          <a:extLst>
            <a:ext uri="{FF2B5EF4-FFF2-40B4-BE49-F238E27FC236}">
              <a16:creationId xmlns:a16="http://schemas.microsoft.com/office/drawing/2014/main" id="{BCDCF82F-AA5A-419C-AD0C-4FA74FA2B809}"/>
            </a:ext>
          </a:extLst>
        </xdr:cNvPr>
        <xdr:cNvSpPr/>
      </xdr:nvSpPr>
      <xdr:spPr>
        <a:xfrm>
          <a:off x="8147382" y="29171231"/>
          <a:ext cx="1653843" cy="33721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Aanvullend?</a:t>
          </a:r>
          <a:endParaRPr lang="en-US" sz="1050" baseline="0">
            <a:solidFill>
              <a:srgbClr val="FF0000"/>
            </a:solidFill>
          </a:endParaRPr>
        </a:p>
      </xdr:txBody>
    </xdr:sp>
    <xdr:clientData fPrintsWithSheet="0"/>
  </xdr:twoCellAnchor>
  <xdr:twoCellAnchor editAs="oneCell">
    <xdr:from>
      <xdr:col>13</xdr:col>
      <xdr:colOff>68969</xdr:colOff>
      <xdr:row>32</xdr:row>
      <xdr:rowOff>180975</xdr:rowOff>
    </xdr:from>
    <xdr:to>
      <xdr:col>20</xdr:col>
      <xdr:colOff>249132</xdr:colOff>
      <xdr:row>46</xdr:row>
      <xdr:rowOff>238914</xdr:rowOff>
    </xdr:to>
    <xdr:pic>
      <xdr:nvPicPr>
        <xdr:cNvPr id="31" name="Afbeelding 30">
          <a:extLst>
            <a:ext uri="{FF2B5EF4-FFF2-40B4-BE49-F238E27FC236}">
              <a16:creationId xmlns:a16="http://schemas.microsoft.com/office/drawing/2014/main" id="{29EABBCC-4CFB-DFAF-1860-74D7F10FACBB}"/>
            </a:ext>
          </a:extLst>
        </xdr:cNvPr>
        <xdr:cNvPicPr>
          <a:picLocks noChangeAspect="1"/>
        </xdr:cNvPicPr>
      </xdr:nvPicPr>
      <xdr:blipFill>
        <a:blip xmlns:r="http://schemas.openxmlformats.org/officeDocument/2006/relationships" r:embed="rId2"/>
        <a:stretch>
          <a:fillRect/>
        </a:stretch>
      </xdr:blipFill>
      <xdr:spPr>
        <a:xfrm>
          <a:off x="23243294" y="11925300"/>
          <a:ext cx="5285563" cy="4821002"/>
        </a:xfrm>
        <a:prstGeom prst="rect">
          <a:avLst/>
        </a:prstGeom>
      </xdr:spPr>
    </xdr:pic>
    <xdr:clientData/>
  </xdr:twoCellAnchor>
  <xdr:twoCellAnchor>
    <xdr:from>
      <xdr:col>10</xdr:col>
      <xdr:colOff>1124870</xdr:colOff>
      <xdr:row>55</xdr:row>
      <xdr:rowOff>0</xdr:rowOff>
    </xdr:from>
    <xdr:to>
      <xdr:col>12</xdr:col>
      <xdr:colOff>82315</xdr:colOff>
      <xdr:row>56</xdr:row>
      <xdr:rowOff>1</xdr:rowOff>
    </xdr:to>
    <xdr:sp macro="" textlink="">
      <xdr:nvSpPr>
        <xdr:cNvPr id="32" name="Tip voor gegevensinvoer" descr="Selecteer het jaar van het financieel verslag dat u wilt weergeven.&#10;" title="Tip">
          <a:extLst>
            <a:ext uri="{FF2B5EF4-FFF2-40B4-BE49-F238E27FC236}">
              <a16:creationId xmlns:a16="http://schemas.microsoft.com/office/drawing/2014/main" id="{9BE109DA-4B4C-49D2-8C4E-6A996803989B}"/>
            </a:ext>
          </a:extLst>
        </xdr:cNvPr>
        <xdr:cNvSpPr/>
      </xdr:nvSpPr>
      <xdr:spPr>
        <a:xfrm>
          <a:off x="12378481" y="4985926"/>
          <a:ext cx="3002630" cy="587964"/>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baseline="0">
              <a:solidFill>
                <a:srgbClr val="FF0000"/>
              </a:solidFill>
              <a:effectLst/>
              <a:latin typeface="+mn-lt"/>
              <a:ea typeface="+mn-ea"/>
              <a:cs typeface="+mn-cs"/>
            </a:rPr>
            <a:t>Ik ben in de hele toelichting niet anders tegengekomen dan 'mensen in dienst van de onderneming'. Dus excl. uzk en zzp</a:t>
          </a:r>
          <a:endParaRPr lang="en-US" sz="1050" baseline="0">
            <a:solidFill>
              <a:srgbClr val="FF0000"/>
            </a:solidFill>
          </a:endParaRPr>
        </a:p>
      </xdr:txBody>
    </xdr:sp>
    <xdr:clientData fPrintsWithSheet="0"/>
  </xdr:twoCellAnchor>
  <xdr:twoCellAnchor>
    <xdr:from>
      <xdr:col>9</xdr:col>
      <xdr:colOff>1912650</xdr:colOff>
      <xdr:row>2</xdr:row>
      <xdr:rowOff>61205</xdr:rowOff>
    </xdr:from>
    <xdr:to>
      <xdr:col>10</xdr:col>
      <xdr:colOff>266107</xdr:colOff>
      <xdr:row>6</xdr:row>
      <xdr:rowOff>43258</xdr:rowOff>
    </xdr:to>
    <xdr:sp macro="" textlink="">
      <xdr:nvSpPr>
        <xdr:cNvPr id="2" name="Tip voor gegevensinvoer" descr="Selecteer de meetcriteria voor uw verslag op het werkblad Instellingen belangrijkste meetcriteria." title="Tip">
          <a:extLst>
            <a:ext uri="{FF2B5EF4-FFF2-40B4-BE49-F238E27FC236}">
              <a16:creationId xmlns:a16="http://schemas.microsoft.com/office/drawing/2014/main" id="{0C63CFBE-2EDB-1D43-912C-27FC24336DE2}"/>
            </a:ext>
          </a:extLst>
        </xdr:cNvPr>
        <xdr:cNvSpPr/>
      </xdr:nvSpPr>
      <xdr:spPr>
        <a:xfrm rot="16200000">
          <a:off x="10064858" y="753094"/>
          <a:ext cx="1206149" cy="1719722"/>
        </a:xfrm>
        <a:prstGeom prst="wedgeRectCallout">
          <a:avLst>
            <a:gd name="adj1" fmla="val -68256"/>
            <a:gd name="adj2" fmla="val -24513"/>
          </a:avLst>
        </a:prstGeom>
        <a:solidFill>
          <a:srgbClr val="6EB042"/>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137160" rtlCol="0" anchor="ctr"/>
        <a:lstStyle/>
        <a:p>
          <a:pPr algn="l"/>
          <a:r>
            <a:rPr lang="nl-NL" sz="1100" b="0" i="0" u="none" strike="noStrike">
              <a:solidFill>
                <a:schemeClr val="lt1"/>
              </a:solidFill>
              <a:effectLst/>
              <a:latin typeface="+mn-lt"/>
              <a:ea typeface="+mn-ea"/>
              <a:cs typeface="+mn-cs"/>
            </a:rPr>
            <a:t>Beschrijf hier welke activiteiten</a:t>
          </a:r>
          <a:r>
            <a:rPr lang="nl-NL" sz="1100" b="0" i="0" u="none" strike="noStrike" baseline="0">
              <a:solidFill>
                <a:schemeClr val="lt1"/>
              </a:solidFill>
              <a:effectLst/>
              <a:latin typeface="+mn-lt"/>
              <a:ea typeface="+mn-ea"/>
              <a:cs typeface="+mn-cs"/>
            </a:rPr>
            <a:t> tot de kern van je organisatie behoren. Als inspiratie kun je de waardeketen bekijken (link). </a:t>
          </a:r>
          <a:endParaRPr lang="en-US" sz="1050" baseline="0"/>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6</xdr:col>
      <xdr:colOff>372844</xdr:colOff>
      <xdr:row>0</xdr:row>
      <xdr:rowOff>0</xdr:rowOff>
    </xdr:from>
    <xdr:to>
      <xdr:col>7</xdr:col>
      <xdr:colOff>1436972</xdr:colOff>
      <xdr:row>2</xdr:row>
      <xdr:rowOff>231397</xdr:rowOff>
    </xdr:to>
    <xdr:pic>
      <xdr:nvPicPr>
        <xdr:cNvPr id="5" name="Afbeelding 1">
          <a:extLst>
            <a:ext uri="{FF2B5EF4-FFF2-40B4-BE49-F238E27FC236}">
              <a16:creationId xmlns:a16="http://schemas.microsoft.com/office/drawing/2014/main" id="{74F6CF8F-7392-67DA-DC67-080225A0EADC}"/>
            </a:ext>
          </a:extLst>
        </xdr:cNvPr>
        <xdr:cNvPicPr>
          <a:picLocks noChangeAspect="1"/>
        </xdr:cNvPicPr>
      </xdr:nvPicPr>
      <xdr:blipFill>
        <a:blip xmlns:r="http://schemas.openxmlformats.org/officeDocument/2006/relationships" r:embed="rId1"/>
        <a:stretch>
          <a:fillRect/>
        </a:stretch>
      </xdr:blipFill>
      <xdr:spPr>
        <a:xfrm>
          <a:off x="8890000" y="0"/>
          <a:ext cx="1648328" cy="815597"/>
        </a:xfrm>
        <a:prstGeom prst="rect">
          <a:avLst/>
        </a:prstGeom>
      </xdr:spPr>
    </xdr:pic>
    <xdr:clientData/>
  </xdr:twoCellAnchor>
  <xdr:twoCellAnchor>
    <xdr:from>
      <xdr:col>5</xdr:col>
      <xdr:colOff>1181100</xdr:colOff>
      <xdr:row>1</xdr:row>
      <xdr:rowOff>228600</xdr:rowOff>
    </xdr:from>
    <xdr:to>
      <xdr:col>6</xdr:col>
      <xdr:colOff>370809</xdr:colOff>
      <xdr:row>4</xdr:row>
      <xdr:rowOff>179136</xdr:rowOff>
    </xdr:to>
    <xdr:sp macro="" textlink="">
      <xdr:nvSpPr>
        <xdr:cNvPr id="2" name="Tip voor gegevensinvoer" descr="Selecteer het jaar van het financieel verslag dat u wilt weergeven.&#10;" title="Tip">
          <a:extLst>
            <a:ext uri="{FF2B5EF4-FFF2-40B4-BE49-F238E27FC236}">
              <a16:creationId xmlns:a16="http://schemas.microsoft.com/office/drawing/2014/main" id="{79139DB2-CF90-4ADB-B28A-8F93D0ABD9B2}"/>
            </a:ext>
          </a:extLst>
        </xdr:cNvPr>
        <xdr:cNvSpPr/>
      </xdr:nvSpPr>
      <xdr:spPr>
        <a:xfrm>
          <a:off x="7543800" y="323850"/>
          <a:ext cx="1380459" cy="1036386"/>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Al deze velden automatisch laten vullen</a:t>
          </a:r>
          <a:r>
            <a:rPr lang="nl-NL" sz="1100" b="0" i="0" u="none" strike="noStrike" baseline="0">
              <a:solidFill>
                <a:srgbClr val="FF0000"/>
              </a:solidFill>
              <a:effectLst/>
              <a:latin typeface="+mn-lt"/>
              <a:ea typeface="+mn-ea"/>
              <a:cs typeface="+mn-cs"/>
            </a:rPr>
            <a:t> vanuit de Basis module.</a:t>
          </a:r>
          <a:endParaRPr lang="en-US" sz="1050" baseline="0">
            <a:solidFill>
              <a:srgbClr val="FF0000"/>
            </a:solidFill>
          </a:endParaRPr>
        </a:p>
      </xdr:txBody>
    </xdr:sp>
    <xdr:clientData fPrintsWithSheet="0"/>
  </xdr:twoCellAnchor>
  <xdr:twoCellAnchor>
    <xdr:from>
      <xdr:col>4</xdr:col>
      <xdr:colOff>1247775</xdr:colOff>
      <xdr:row>10</xdr:row>
      <xdr:rowOff>171450</xdr:rowOff>
    </xdr:from>
    <xdr:to>
      <xdr:col>5</xdr:col>
      <xdr:colOff>970884</xdr:colOff>
      <xdr:row>14</xdr:row>
      <xdr:rowOff>188661</xdr:rowOff>
    </xdr:to>
    <xdr:sp macro="" textlink="">
      <xdr:nvSpPr>
        <xdr:cNvPr id="3" name="Tip voor gegevensinvoer" descr="Selecteer het jaar van het financieel verslag dat u wilt weergeven.&#10;" title="Tip">
          <a:extLst>
            <a:ext uri="{FF2B5EF4-FFF2-40B4-BE49-F238E27FC236}">
              <a16:creationId xmlns:a16="http://schemas.microsoft.com/office/drawing/2014/main" id="{FC3D6461-F672-46A8-8AC1-CD28F093E266}"/>
            </a:ext>
          </a:extLst>
        </xdr:cNvPr>
        <xdr:cNvSpPr/>
      </xdr:nvSpPr>
      <xdr:spPr>
        <a:xfrm>
          <a:off x="5953125" y="2876550"/>
          <a:ext cx="1380459" cy="1036386"/>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Ergens toevoegen dat je mag aangeven</a:t>
          </a:r>
          <a:r>
            <a:rPr lang="nl-NL" sz="1100" b="0" i="0" u="none" strike="noStrike" baseline="0">
              <a:solidFill>
                <a:srgbClr val="FF0000"/>
              </a:solidFill>
              <a:effectLst/>
              <a:latin typeface="+mn-lt"/>
              <a:ea typeface="+mn-ea"/>
              <a:cs typeface="+mn-cs"/>
            </a:rPr>
            <a:t> dat iets niet van toepassing is</a:t>
          </a:r>
          <a:endParaRPr lang="en-US" sz="1050" baseline="0">
            <a:solidFill>
              <a:srgbClr val="FF0000"/>
            </a:solidFill>
          </a:endParaRPr>
        </a:p>
      </xdr:txBody>
    </xdr:sp>
    <xdr:clientData fPrintsWithSheet="0"/>
  </xdr:twoCellAnchor>
  <xdr:twoCellAnchor>
    <xdr:from>
      <xdr:col>2</xdr:col>
      <xdr:colOff>1762125</xdr:colOff>
      <xdr:row>14</xdr:row>
      <xdr:rowOff>85725</xdr:rowOff>
    </xdr:from>
    <xdr:to>
      <xdr:col>3</xdr:col>
      <xdr:colOff>532734</xdr:colOff>
      <xdr:row>16</xdr:row>
      <xdr:rowOff>255336</xdr:rowOff>
    </xdr:to>
    <xdr:sp macro="" textlink="">
      <xdr:nvSpPr>
        <xdr:cNvPr id="4" name="Tip voor gegevensinvoer" descr="Selecteer het jaar van het financieel verslag dat u wilt weergeven.&#10;" title="Tip">
          <a:extLst>
            <a:ext uri="{FF2B5EF4-FFF2-40B4-BE49-F238E27FC236}">
              <a16:creationId xmlns:a16="http://schemas.microsoft.com/office/drawing/2014/main" id="{6AE9B3B1-C9BA-45F0-B663-8BA8F09DA7BC}"/>
            </a:ext>
          </a:extLst>
        </xdr:cNvPr>
        <xdr:cNvSpPr/>
      </xdr:nvSpPr>
      <xdr:spPr>
        <a:xfrm>
          <a:off x="3248025" y="3810000"/>
          <a:ext cx="1380459" cy="1036386"/>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Kolom met VSME en VSMExBNL toevoegen</a:t>
          </a:r>
          <a:endParaRPr lang="en-US" sz="1050" baseline="0">
            <a:solidFill>
              <a:srgbClr val="FF0000"/>
            </a:solidFill>
          </a:endParaRPr>
        </a:p>
      </xdr:txBody>
    </xdr:sp>
    <xdr:clientData fPrintsWithSheet="0"/>
  </xdr:twoCellAnchor>
  <xdr:twoCellAnchor>
    <xdr:from>
      <xdr:col>7</xdr:col>
      <xdr:colOff>1114425</xdr:colOff>
      <xdr:row>18</xdr:row>
      <xdr:rowOff>666750</xdr:rowOff>
    </xdr:from>
    <xdr:to>
      <xdr:col>7</xdr:col>
      <xdr:colOff>2494884</xdr:colOff>
      <xdr:row>20</xdr:row>
      <xdr:rowOff>123825</xdr:rowOff>
    </xdr:to>
    <xdr:sp macro="" textlink="">
      <xdr:nvSpPr>
        <xdr:cNvPr id="6" name="Tip voor gegevensinvoer" descr="Selecteer het jaar van het financieel verslag dat u wilt weergeven.&#10;" title="Tip">
          <a:extLst>
            <a:ext uri="{FF2B5EF4-FFF2-40B4-BE49-F238E27FC236}">
              <a16:creationId xmlns:a16="http://schemas.microsoft.com/office/drawing/2014/main" id="{0C8242FE-277A-444C-A3B7-5FC85BF5C0B6}"/>
            </a:ext>
          </a:extLst>
        </xdr:cNvPr>
        <xdr:cNvSpPr/>
      </xdr:nvSpPr>
      <xdr:spPr>
        <a:xfrm>
          <a:off x="10258425" y="6305550"/>
          <a:ext cx="1380459" cy="523875"/>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Verplaatsen</a:t>
          </a:r>
          <a:r>
            <a:rPr lang="nl-NL" sz="1100" b="0" i="0" u="none" strike="noStrike" baseline="0">
              <a:solidFill>
                <a:srgbClr val="FF0000"/>
              </a:solidFill>
              <a:effectLst/>
              <a:latin typeface="+mn-lt"/>
              <a:ea typeface="+mn-ea"/>
              <a:cs typeface="+mn-cs"/>
            </a:rPr>
            <a:t> naar C2?</a:t>
          </a:r>
          <a:endParaRPr lang="en-US" sz="1050" baseline="0">
            <a:solidFill>
              <a:srgbClr val="FF0000"/>
            </a:solidFill>
          </a:endParaRPr>
        </a:p>
      </xdr:txBody>
    </xdr:sp>
    <xdr:clientData fPrintsWithSheet="0"/>
  </xdr:twoCellAnchor>
  <xdr:twoCellAnchor>
    <xdr:from>
      <xdr:col>8</xdr:col>
      <xdr:colOff>344576</xdr:colOff>
      <xdr:row>29</xdr:row>
      <xdr:rowOff>19050</xdr:rowOff>
    </xdr:from>
    <xdr:to>
      <xdr:col>10</xdr:col>
      <xdr:colOff>533792</xdr:colOff>
      <xdr:row>30</xdr:row>
      <xdr:rowOff>228600</xdr:rowOff>
    </xdr:to>
    <xdr:sp macro="" textlink="">
      <xdr:nvSpPr>
        <xdr:cNvPr id="9" name="Tip voor gegevensinvoer" descr="Selecteer het jaar van het financieel verslag dat u wilt weergeven.&#10;" title="Tip">
          <a:extLst>
            <a:ext uri="{FF2B5EF4-FFF2-40B4-BE49-F238E27FC236}">
              <a16:creationId xmlns:a16="http://schemas.microsoft.com/office/drawing/2014/main" id="{1F0DBD3A-E67F-49C7-BE48-D1D612077A3B}"/>
            </a:ext>
          </a:extLst>
        </xdr:cNvPr>
        <xdr:cNvSpPr/>
      </xdr:nvSpPr>
      <xdr:spPr>
        <a:xfrm>
          <a:off x="11945812" y="10121971"/>
          <a:ext cx="1930115" cy="794607"/>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Ter bespreking: als ze een transitieplan hebben dan is deze vraag dubbel met die hieronder, toch?</a:t>
          </a:r>
          <a:endParaRPr lang="en-US" sz="1050" baseline="0">
            <a:solidFill>
              <a:srgbClr val="FF0000"/>
            </a:solidFill>
          </a:endParaRPr>
        </a:p>
      </xdr:txBody>
    </xdr:sp>
    <xdr:clientData fPrintsWithSheet="0"/>
  </xdr:twoCellAnchor>
  <xdr:twoCellAnchor>
    <xdr:from>
      <xdr:col>8</xdr:col>
      <xdr:colOff>257031</xdr:colOff>
      <xdr:row>24</xdr:row>
      <xdr:rowOff>114264</xdr:rowOff>
    </xdr:from>
    <xdr:to>
      <xdr:col>10</xdr:col>
      <xdr:colOff>399549</xdr:colOff>
      <xdr:row>28</xdr:row>
      <xdr:rowOff>185506</xdr:rowOff>
    </xdr:to>
    <xdr:sp macro="" textlink="">
      <xdr:nvSpPr>
        <xdr:cNvPr id="10" name="Tip voor gegevensinvoer" descr="Selecteer het jaar van het financieel verslag dat u wilt weergeven.&#10;" title="Tip">
          <a:extLst>
            <a:ext uri="{FF2B5EF4-FFF2-40B4-BE49-F238E27FC236}">
              <a16:creationId xmlns:a16="http://schemas.microsoft.com/office/drawing/2014/main" id="{641DADF9-9569-403B-AE72-4198F3B829A6}"/>
            </a:ext>
          </a:extLst>
        </xdr:cNvPr>
        <xdr:cNvSpPr/>
      </xdr:nvSpPr>
      <xdr:spPr>
        <a:xfrm>
          <a:off x="11858267" y="8190893"/>
          <a:ext cx="1883417" cy="1512478"/>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Ter bespreking: e staat dat het volgens GHG protocol moet, dus dan hoeft dit toch niet?</a:t>
          </a:r>
          <a:endParaRPr lang="en-US" sz="1050" baseline="0">
            <a:solidFill>
              <a:srgbClr val="FF0000"/>
            </a:solidFill>
          </a:endParaRPr>
        </a:p>
      </xdr:txBody>
    </xdr:sp>
    <xdr:clientData fPrintsWithSheet="0"/>
  </xdr:twoCellAnchor>
  <xdr:twoCellAnchor>
    <xdr:from>
      <xdr:col>8</xdr:col>
      <xdr:colOff>262205</xdr:colOff>
      <xdr:row>43</xdr:row>
      <xdr:rowOff>14519</xdr:rowOff>
    </xdr:from>
    <xdr:to>
      <xdr:col>10</xdr:col>
      <xdr:colOff>464406</xdr:colOff>
      <xdr:row>46</xdr:row>
      <xdr:rowOff>128534</xdr:rowOff>
    </xdr:to>
    <xdr:sp macro="" textlink="">
      <xdr:nvSpPr>
        <xdr:cNvPr id="11" name="Tip voor gegevensinvoer" descr="Selecteer het jaar van het financieel verslag dat u wilt weergeven.&#10;" title="Tip">
          <a:extLst>
            <a:ext uri="{FF2B5EF4-FFF2-40B4-BE49-F238E27FC236}">
              <a16:creationId xmlns:a16="http://schemas.microsoft.com/office/drawing/2014/main" id="{89B20E27-0E64-4381-A3F8-EA218F26240C}"/>
            </a:ext>
          </a:extLst>
        </xdr:cNvPr>
        <xdr:cNvSpPr/>
      </xdr:nvSpPr>
      <xdr:spPr>
        <a:xfrm>
          <a:off x="11863441" y="17780249"/>
          <a:ext cx="1943100" cy="79895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Is dit relevant in de Nederlandse context?</a:t>
          </a:r>
          <a:endParaRPr lang="en-US" sz="1050" baseline="0">
            <a:solidFill>
              <a:srgbClr val="FF0000"/>
            </a:solidFill>
          </a:endParaRPr>
        </a:p>
      </xdr:txBody>
    </xdr:sp>
    <xdr:clientData fPrintsWithSheet="0"/>
  </xdr:twoCellAnchor>
  <xdr:twoCellAnchor>
    <xdr:from>
      <xdr:col>2</xdr:col>
      <xdr:colOff>2078769</xdr:colOff>
      <xdr:row>48</xdr:row>
      <xdr:rowOff>47769</xdr:rowOff>
    </xdr:from>
    <xdr:to>
      <xdr:col>4</xdr:col>
      <xdr:colOff>811195</xdr:colOff>
      <xdr:row>51</xdr:row>
      <xdr:rowOff>161784</xdr:rowOff>
    </xdr:to>
    <xdr:sp macro="" textlink="">
      <xdr:nvSpPr>
        <xdr:cNvPr id="12" name="Tip voor gegevensinvoer" descr="Selecteer het jaar van het financieel verslag dat u wilt weergeven.&#10;" title="Tip">
          <a:extLst>
            <a:ext uri="{FF2B5EF4-FFF2-40B4-BE49-F238E27FC236}">
              <a16:creationId xmlns:a16="http://schemas.microsoft.com/office/drawing/2014/main" id="{AB2BAA52-2CD7-486C-8EF4-1C1425A0F3E4}"/>
            </a:ext>
          </a:extLst>
        </xdr:cNvPr>
        <xdr:cNvSpPr/>
      </xdr:nvSpPr>
      <xdr:spPr>
        <a:xfrm>
          <a:off x="3548544" y="18955072"/>
          <a:ext cx="1943100" cy="79895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Toespitsen</a:t>
          </a:r>
          <a:r>
            <a:rPr lang="nl-NL" sz="1100" b="0" i="0" u="none" strike="noStrike" baseline="0">
              <a:solidFill>
                <a:srgbClr val="FF0000"/>
              </a:solidFill>
              <a:effectLst/>
              <a:latin typeface="+mn-lt"/>
              <a:ea typeface="+mn-ea"/>
              <a:cs typeface="+mn-cs"/>
            </a:rPr>
            <a:t> op incidenten</a:t>
          </a:r>
          <a:r>
            <a:rPr lang="nl-NL" sz="1100" b="0" i="0" u="none" strike="noStrike">
              <a:solidFill>
                <a:srgbClr val="FF0000"/>
              </a:solidFill>
              <a:effectLst/>
              <a:latin typeface="+mn-lt"/>
              <a:ea typeface="+mn-ea"/>
              <a:cs typeface="+mn-cs"/>
            </a:rPr>
            <a:t>?</a:t>
          </a:r>
          <a:endParaRPr lang="en-US" sz="1050" baseline="0">
            <a:solidFill>
              <a:srgbClr val="FF0000"/>
            </a:solidFill>
          </a:endParaRPr>
        </a:p>
      </xdr:txBody>
    </xdr:sp>
    <xdr:clientData fPrintsWithSheet="0"/>
  </xdr:twoCellAnchor>
  <xdr:twoCellAnchor>
    <xdr:from>
      <xdr:col>7</xdr:col>
      <xdr:colOff>2146121</xdr:colOff>
      <xdr:row>53</xdr:row>
      <xdr:rowOff>199991</xdr:rowOff>
    </xdr:from>
    <xdr:to>
      <xdr:col>9</xdr:col>
      <xdr:colOff>451956</xdr:colOff>
      <xdr:row>55</xdr:row>
      <xdr:rowOff>219040</xdr:rowOff>
    </xdr:to>
    <xdr:sp macro="" textlink="">
      <xdr:nvSpPr>
        <xdr:cNvPr id="13" name="Tip voor gegevensinvoer" descr="Selecteer het jaar van het financieel verslag dat u wilt weergeven.&#10;" title="Tip">
          <a:extLst>
            <a:ext uri="{FF2B5EF4-FFF2-40B4-BE49-F238E27FC236}">
              <a16:creationId xmlns:a16="http://schemas.microsoft.com/office/drawing/2014/main" id="{4E134FC2-A1C6-46C8-9BF0-E2E8825C8B72}"/>
            </a:ext>
          </a:extLst>
        </xdr:cNvPr>
        <xdr:cNvSpPr/>
      </xdr:nvSpPr>
      <xdr:spPr>
        <a:xfrm>
          <a:off x="11250166" y="20248867"/>
          <a:ext cx="1930329" cy="475679"/>
        </a:xfrm>
        <a:prstGeom prst="wedgeRectCallout">
          <a:avLst>
            <a:gd name="adj1" fmla="val -77578"/>
            <a:gd name="adj2" fmla="val -22074"/>
          </a:avLst>
        </a:prstGeom>
        <a:solidFill>
          <a:srgbClr val="FFFF00"/>
        </a:solidFill>
        <a:ln w="19050">
          <a:solidFill>
            <a:schemeClr val="tx1">
              <a:lumMod val="65000"/>
              <a:lumOff val="3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ctr"/>
        <a:lstStyle/>
        <a:p>
          <a:pPr algn="l"/>
          <a:r>
            <a:rPr lang="nl-NL" sz="1100" b="0" i="0" u="none" strike="noStrike">
              <a:solidFill>
                <a:srgbClr val="FF0000"/>
              </a:solidFill>
              <a:effectLst/>
              <a:latin typeface="+mn-lt"/>
              <a:ea typeface="+mn-ea"/>
              <a:cs typeface="+mn-cs"/>
            </a:rPr>
            <a:t>Nooit relevant?</a:t>
          </a:r>
          <a:endParaRPr lang="en-US" sz="1050" baseline="0">
            <a:solidFill>
              <a:srgbClr val="FF0000"/>
            </a:solidFill>
          </a:endParaRP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eduurzameadviseurs.sharepoint.com/sites/BouwendNederland/Gedeelde%20documenten/CSRD%20-%20VSME/Fase%204%20(aug-dec%20'25)/VSME%20Template_BNL_v8.0.xlsx" TargetMode="External"/><Relationship Id="rId1" Type="http://schemas.openxmlformats.org/officeDocument/2006/relationships/externalLinkPath" Target="https://deduurzameadviseurs.sharepoint.com/sites/MVO-DDAteam/Gedeelde%20documenten/Klanttrajecten/Bouwend%20Nederland/2%20-%20VSME/Fase%204%20(aug-dec%20'25)/VSME%20Template_BNL_v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andleiding"/>
      <sheetName val="Bedrijfsinformatie"/>
      <sheetName val="Thematisch"/>
      <sheetName val="Basis module feedback"/>
      <sheetName val="Aanvullende module"/>
      <sheetName val="Feedback"/>
      <sheetName val="Verbergen"/>
      <sheetName val="Definities"/>
      <sheetName val="Berekeningen"/>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Annual Financial Report">
      <a:dk1>
        <a:sysClr val="windowText" lastClr="000000"/>
      </a:dk1>
      <a:lt1>
        <a:sysClr val="window" lastClr="FFFFFF"/>
      </a:lt1>
      <a:dk2>
        <a:srgbClr val="000000"/>
      </a:dk2>
      <a:lt2>
        <a:srgbClr val="E9EAEA"/>
      </a:lt2>
      <a:accent1>
        <a:srgbClr val="52B86E"/>
      </a:accent1>
      <a:accent2>
        <a:srgbClr val="F7901E"/>
      </a:accent2>
      <a:accent3>
        <a:srgbClr val="308DBB"/>
      </a:accent3>
      <a:accent4>
        <a:srgbClr val="EEB330"/>
      </a:accent4>
      <a:accent5>
        <a:srgbClr val="915B97"/>
      </a:accent5>
      <a:accent6>
        <a:srgbClr val="E35856"/>
      </a:accent6>
      <a:hlink>
        <a:srgbClr val="308DBB"/>
      </a:hlink>
      <a:folHlink>
        <a:srgbClr val="915B97"/>
      </a:folHlink>
    </a:clrScheme>
    <a:fontScheme name="Annual Financial Report">
      <a:majorFont>
        <a:latin typeface="Euphemia"/>
        <a:ea typeface=""/>
        <a:cs typeface=""/>
      </a:majorFont>
      <a:minorFont>
        <a:latin typeface="Franklin Gothic Medium"/>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19050">
          <a:solidFill>
            <a:schemeClr val="tx1">
              <a:lumMod val="65000"/>
              <a:lumOff val="35000"/>
            </a:schemeClr>
          </a:solidFill>
        </a:ln>
      </a:spPr>
      <a:bodyPr vertOverflow="clip" horzOverflow="clip" rtlCol="0" anchor="ctr"/>
      <a:lstStyle>
        <a:defPPr algn="l">
          <a:defRPr sz="105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hyperlink" Target="https://rapportage.heijmans.nl/jaarverslagen?year=2024&amp;type=-"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F4FD5-BA8A-4423-8324-23399B99ECCD}">
  <sheetPr>
    <tabColor theme="4" tint="-0.499984740745262"/>
  </sheetPr>
  <dimension ref="B2:B29"/>
  <sheetViews>
    <sheetView topLeftCell="A25" zoomScaleNormal="100" workbookViewId="0">
      <selection activeCell="B5" sqref="B5"/>
    </sheetView>
  </sheetViews>
  <sheetFormatPr defaultColWidth="8.77734375" defaultRowHeight="13.8"/>
  <cols>
    <col min="1" max="1" width="4.6640625" customWidth="1"/>
    <col min="2" max="2" width="105.6640625" style="230" customWidth="1"/>
  </cols>
  <sheetData>
    <row r="2" spans="2:2" ht="35.4">
      <c r="B2" s="243" t="s">
        <v>0</v>
      </c>
    </row>
    <row r="3" spans="2:2" ht="22.8">
      <c r="B3" s="242" t="s">
        <v>1</v>
      </c>
    </row>
    <row r="5" spans="2:2" ht="66">
      <c r="B5" s="241" t="s">
        <v>739</v>
      </c>
    </row>
    <row r="6" spans="2:2" ht="14.4" thickBot="1"/>
    <row r="7" spans="2:2" ht="24.6">
      <c r="B7" s="237" t="s">
        <v>2</v>
      </c>
    </row>
    <row r="8" spans="2:2" ht="72" customHeight="1">
      <c r="B8" s="240" t="s">
        <v>740</v>
      </c>
    </row>
    <row r="9" spans="2:2">
      <c r="B9" s="239" t="s">
        <v>3</v>
      </c>
    </row>
    <row r="10" spans="2:2" ht="117" customHeight="1" thickBot="1">
      <c r="B10" s="238" t="s">
        <v>741</v>
      </c>
    </row>
    <row r="11" spans="2:2" ht="24.6">
      <c r="B11" s="237" t="s">
        <v>4</v>
      </c>
    </row>
    <row r="12" spans="2:2" ht="145.80000000000001" thickBot="1">
      <c r="B12" s="238" t="s">
        <v>5</v>
      </c>
    </row>
    <row r="13" spans="2:2" ht="24.6">
      <c r="B13" s="237" t="s">
        <v>6</v>
      </c>
    </row>
    <row r="14" spans="2:2" ht="79.8" thickBot="1">
      <c r="B14" s="238" t="s">
        <v>7</v>
      </c>
    </row>
    <row r="15" spans="2:2" ht="24.6">
      <c r="B15" s="237" t="s">
        <v>8</v>
      </c>
    </row>
    <row r="16" spans="2:2">
      <c r="B16" s="236" t="s">
        <v>9</v>
      </c>
    </row>
    <row r="17" spans="2:2" ht="26.55" customHeight="1">
      <c r="B17" s="233" t="s">
        <v>10</v>
      </c>
    </row>
    <row r="18" spans="2:2">
      <c r="B18" s="236" t="s">
        <v>11</v>
      </c>
    </row>
    <row r="19" spans="2:2" ht="66">
      <c r="B19" s="233" t="s">
        <v>12</v>
      </c>
    </row>
    <row r="20" spans="2:2" ht="52.8">
      <c r="B20" s="233" t="s">
        <v>13</v>
      </c>
    </row>
    <row r="21" spans="2:2" ht="52.8">
      <c r="B21" s="233" t="s">
        <v>14</v>
      </c>
    </row>
    <row r="22" spans="2:2" ht="26.55" customHeight="1">
      <c r="B22" s="235" t="s">
        <v>15</v>
      </c>
    </row>
    <row r="23" spans="2:2" ht="39.6">
      <c r="B23" s="234" t="s">
        <v>16</v>
      </c>
    </row>
    <row r="24" spans="2:2" ht="79.2">
      <c r="B24" s="233" t="s">
        <v>17</v>
      </c>
    </row>
    <row r="25" spans="2:2" ht="26.4">
      <c r="B25" s="233" t="s">
        <v>18</v>
      </c>
    </row>
    <row r="26" spans="2:2" ht="39.6">
      <c r="B26" s="233" t="s">
        <v>19</v>
      </c>
    </row>
    <row r="27" spans="2:2" ht="53.4" thickBot="1">
      <c r="B27" s="231" t="s">
        <v>733</v>
      </c>
    </row>
    <row r="28" spans="2:2" ht="24.6">
      <c r="B28" s="232" t="s">
        <v>20</v>
      </c>
    </row>
    <row r="29" spans="2:2" ht="119.4" thickBot="1">
      <c r="B29" s="231"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5C043-83FA-F640-BBCF-63B773A6AF7B}">
  <sheetPr codeName="Blad2">
    <tabColor theme="4" tint="-0.499984740745262"/>
    <pageSetUpPr autoPageBreaks="0"/>
  </sheetPr>
  <dimension ref="B1:M75"/>
  <sheetViews>
    <sheetView tabSelected="1" zoomScale="80" zoomScaleNormal="80" workbookViewId="0">
      <selection activeCell="C3" sqref="C3"/>
    </sheetView>
  </sheetViews>
  <sheetFormatPr defaultColWidth="9" defaultRowHeight="19.5" customHeight="1"/>
  <cols>
    <col min="1" max="2" width="4.109375" style="123" customWidth="1"/>
    <col min="3" max="3" width="50.109375" style="123" customWidth="1"/>
    <col min="4" max="7" width="27.6640625" style="123" customWidth="1"/>
    <col min="8" max="8" width="55.6640625" style="123" customWidth="1"/>
    <col min="9" max="9" width="4.109375" style="123" customWidth="1"/>
    <col min="10" max="10" width="51" style="123" customWidth="1"/>
    <col min="11" max="12" width="9" style="123" customWidth="1"/>
    <col min="13" max="13" width="56.109375" style="123" customWidth="1"/>
    <col min="14" max="16384" width="9" style="123"/>
  </cols>
  <sheetData>
    <row r="1" spans="2:9" ht="19.95" customHeight="1">
      <c r="D1" s="124"/>
      <c r="E1" s="124"/>
      <c r="F1" s="124"/>
      <c r="G1" s="306" t="s">
        <v>22</v>
      </c>
      <c r="H1" s="307"/>
    </row>
    <row r="2" spans="2:9" ht="58.2" customHeight="1">
      <c r="C2" s="125" t="s">
        <v>0</v>
      </c>
      <c r="D2" s="124"/>
      <c r="E2" s="124"/>
      <c r="F2" s="124"/>
      <c r="G2" s="308"/>
      <c r="H2" s="309"/>
    </row>
    <row r="3" spans="2:9" ht="46.95" customHeight="1">
      <c r="C3" s="126" t="s">
        <v>23</v>
      </c>
      <c r="G3" s="310" t="s">
        <v>24</v>
      </c>
      <c r="H3" s="311"/>
      <c r="I3" s="149"/>
    </row>
    <row r="4" spans="2:9" ht="27" customHeight="1">
      <c r="B4" s="244"/>
      <c r="C4" s="157"/>
      <c r="D4" s="156"/>
      <c r="E4" s="156"/>
      <c r="F4" s="156"/>
      <c r="G4" s="312" t="s">
        <v>734</v>
      </c>
      <c r="H4" s="313"/>
      <c r="I4" s="149"/>
    </row>
    <row r="5" spans="2:9" ht="52.5" customHeight="1">
      <c r="B5" s="244"/>
      <c r="C5" s="114" t="s">
        <v>26</v>
      </c>
      <c r="D5" s="314"/>
      <c r="E5" s="315"/>
      <c r="G5" s="276" t="s">
        <v>27</v>
      </c>
      <c r="H5" s="305"/>
      <c r="I5" s="149"/>
    </row>
    <row r="6" spans="2:9" ht="52.5" customHeight="1">
      <c r="B6" s="244"/>
      <c r="C6" s="114" t="s">
        <v>28</v>
      </c>
      <c r="D6" s="314"/>
      <c r="E6" s="315"/>
      <c r="G6" s="276" t="s">
        <v>29</v>
      </c>
      <c r="H6" s="305"/>
      <c r="I6" s="149"/>
    </row>
    <row r="7" spans="2:9" ht="52.5" customHeight="1">
      <c r="B7" s="244"/>
      <c r="C7" s="155" t="s">
        <v>30</v>
      </c>
      <c r="D7" s="158" t="s">
        <v>31</v>
      </c>
      <c r="E7" s="159" t="s">
        <v>31</v>
      </c>
      <c r="G7" s="276" t="s">
        <v>32</v>
      </c>
      <c r="H7" s="305"/>
      <c r="I7" s="149"/>
    </row>
    <row r="8" spans="2:9" ht="27" customHeight="1">
      <c r="B8" s="244"/>
      <c r="C8" s="139"/>
      <c r="D8" s="160"/>
      <c r="E8" s="161"/>
      <c r="G8" s="154"/>
      <c r="H8" s="140"/>
    </row>
    <row r="9" spans="2:9" ht="27" customHeight="1">
      <c r="B9" s="244"/>
      <c r="C9" s="114" t="s">
        <v>33</v>
      </c>
      <c r="D9" s="319"/>
      <c r="E9" s="320"/>
      <c r="G9" s="276" t="s">
        <v>34</v>
      </c>
      <c r="H9" s="305"/>
      <c r="I9" s="149"/>
    </row>
    <row r="10" spans="2:9" ht="27" customHeight="1">
      <c r="B10" s="244"/>
      <c r="C10" s="114" t="s">
        <v>35</v>
      </c>
      <c r="D10" s="314"/>
      <c r="E10" s="315"/>
      <c r="G10" s="263" t="s">
        <v>36</v>
      </c>
      <c r="H10" s="264"/>
      <c r="I10" s="149"/>
    </row>
    <row r="11" spans="2:9" ht="27" customHeight="1">
      <c r="B11" s="244"/>
      <c r="C11" s="114" t="s">
        <v>37</v>
      </c>
      <c r="D11" s="314"/>
      <c r="E11" s="315"/>
      <c r="G11" s="263" t="s">
        <v>36</v>
      </c>
      <c r="H11" s="264"/>
      <c r="I11" s="149"/>
    </row>
    <row r="12" spans="2:9" ht="27" customHeight="1"/>
    <row r="13" spans="2:9" ht="27" customHeight="1">
      <c r="B13" s="273" t="s">
        <v>38</v>
      </c>
      <c r="C13" s="296" t="s">
        <v>39</v>
      </c>
      <c r="D13" s="297"/>
      <c r="E13" s="297"/>
      <c r="F13" s="297"/>
      <c r="G13" s="297"/>
      <c r="H13" s="298"/>
    </row>
    <row r="14" spans="2:9" ht="27" customHeight="1">
      <c r="B14" s="274"/>
      <c r="C14" s="254" t="s">
        <v>40</v>
      </c>
      <c r="D14" s="316" t="s">
        <v>41</v>
      </c>
      <c r="E14" s="317"/>
      <c r="F14" s="318"/>
      <c r="G14" s="261" t="s">
        <v>734</v>
      </c>
      <c r="H14" s="262"/>
    </row>
    <row r="15" spans="2:9" ht="52.5" customHeight="1">
      <c r="B15" s="274"/>
      <c r="C15" s="163" t="s">
        <v>42</v>
      </c>
      <c r="D15" s="283"/>
      <c r="E15" s="284"/>
      <c r="F15" s="285"/>
      <c r="G15" s="263" t="s">
        <v>43</v>
      </c>
      <c r="H15" s="264"/>
      <c r="I15" s="149"/>
    </row>
    <row r="16" spans="2:9" ht="52.5" customHeight="1">
      <c r="B16" s="274"/>
      <c r="C16" s="164" t="s">
        <v>44</v>
      </c>
      <c r="D16" s="286"/>
      <c r="E16" s="287"/>
      <c r="F16" s="288"/>
      <c r="G16" s="265" t="s">
        <v>45</v>
      </c>
      <c r="H16" s="266"/>
      <c r="I16" s="149"/>
    </row>
    <row r="17" spans="2:13" ht="52.5" customHeight="1">
      <c r="B17" s="274"/>
      <c r="C17" s="163" t="s">
        <v>46</v>
      </c>
      <c r="D17" s="283"/>
      <c r="E17" s="284"/>
      <c r="F17" s="285"/>
      <c r="G17" s="263" t="s">
        <v>47</v>
      </c>
      <c r="H17" s="264"/>
      <c r="I17" s="149"/>
    </row>
    <row r="18" spans="2:13" ht="75" customHeight="1">
      <c r="B18" s="274"/>
      <c r="C18" s="163" t="s">
        <v>48</v>
      </c>
      <c r="D18" s="283"/>
      <c r="E18" s="284"/>
      <c r="F18" s="285"/>
      <c r="G18" s="276" t="s">
        <v>49</v>
      </c>
      <c r="H18" s="277"/>
    </row>
    <row r="19" spans="2:13" ht="52.5" customHeight="1">
      <c r="B19" s="274"/>
      <c r="C19" s="163" t="s">
        <v>50</v>
      </c>
      <c r="D19" s="292" t="s">
        <v>405</v>
      </c>
      <c r="E19" s="293"/>
      <c r="F19" s="294"/>
      <c r="G19" s="276" t="s">
        <v>51</v>
      </c>
      <c r="H19" s="305"/>
      <c r="I19" s="151"/>
      <c r="J19" s="117"/>
      <c r="K19" s="299"/>
      <c r="L19" s="299"/>
      <c r="M19" s="299"/>
    </row>
    <row r="20" spans="2:13" ht="52.5" customHeight="1">
      <c r="B20" s="274"/>
      <c r="C20" s="163" t="s">
        <v>52</v>
      </c>
      <c r="D20" s="292" t="s">
        <v>405</v>
      </c>
      <c r="E20" s="293"/>
      <c r="F20" s="294"/>
      <c r="G20" s="276" t="s">
        <v>53</v>
      </c>
      <c r="H20" s="305"/>
      <c r="I20" s="151"/>
      <c r="J20" s="118"/>
      <c r="K20" s="299"/>
      <c r="L20" s="299"/>
      <c r="M20" s="299"/>
    </row>
    <row r="21" spans="2:13" ht="75" customHeight="1">
      <c r="B21" s="274"/>
      <c r="C21" s="163" t="s">
        <v>54</v>
      </c>
      <c r="D21" s="255" t="s">
        <v>55</v>
      </c>
      <c r="E21" s="165" t="s">
        <v>56</v>
      </c>
      <c r="F21" s="256" t="s">
        <v>55</v>
      </c>
      <c r="G21" s="276" t="s">
        <v>57</v>
      </c>
      <c r="H21" s="277"/>
      <c r="I21" s="120"/>
      <c r="J21" s="119"/>
      <c r="K21" s="122"/>
      <c r="L21" s="122"/>
      <c r="M21" s="122"/>
    </row>
    <row r="22" spans="2:13" ht="52.5" customHeight="1">
      <c r="B22" s="274"/>
      <c r="C22" s="166" t="s">
        <v>58</v>
      </c>
      <c r="D22" s="279"/>
      <c r="E22" s="279"/>
      <c r="F22" s="279"/>
      <c r="G22" s="276" t="s">
        <v>59</v>
      </c>
      <c r="H22" s="277"/>
      <c r="J22" s="133"/>
      <c r="K22" s="133"/>
      <c r="L22" s="133"/>
      <c r="M22" s="133"/>
    </row>
    <row r="23" spans="2:13" ht="52.5" customHeight="1">
      <c r="B23" s="274"/>
      <c r="C23" s="166" t="s">
        <v>60</v>
      </c>
      <c r="D23" s="279"/>
      <c r="E23" s="279"/>
      <c r="F23" s="279"/>
      <c r="G23" s="276" t="s">
        <v>61</v>
      </c>
      <c r="H23" s="277"/>
      <c r="J23" s="133"/>
      <c r="K23" s="133"/>
      <c r="L23" s="133"/>
      <c r="M23" s="133"/>
    </row>
    <row r="24" spans="2:13" ht="52.5" customHeight="1">
      <c r="B24" s="274"/>
      <c r="C24" s="167" t="s">
        <v>62</v>
      </c>
      <c r="D24" s="279" t="s">
        <v>63</v>
      </c>
      <c r="E24" s="279"/>
      <c r="F24" s="279"/>
      <c r="G24" s="276" t="s">
        <v>64</v>
      </c>
      <c r="H24" s="277"/>
      <c r="J24" s="133"/>
      <c r="K24" s="133"/>
      <c r="L24" s="133"/>
      <c r="M24" s="133"/>
    </row>
    <row r="25" spans="2:13" ht="27" customHeight="1">
      <c r="B25" s="274"/>
      <c r="C25" s="253" t="s">
        <v>65</v>
      </c>
      <c r="D25" s="254" t="s">
        <v>66</v>
      </c>
      <c r="E25" s="254" t="s">
        <v>67</v>
      </c>
      <c r="F25" s="254" t="s">
        <v>68</v>
      </c>
      <c r="G25" s="261" t="s">
        <v>734</v>
      </c>
      <c r="H25" s="262"/>
      <c r="J25" s="133"/>
      <c r="K25" s="133"/>
      <c r="L25" s="133"/>
      <c r="M25" s="133"/>
    </row>
    <row r="26" spans="2:13" ht="27" customHeight="1">
      <c r="B26" s="274"/>
      <c r="C26" s="166" t="s">
        <v>69</v>
      </c>
      <c r="D26" s="218"/>
      <c r="E26" s="218"/>
      <c r="F26" s="218"/>
      <c r="G26" s="267" t="s">
        <v>70</v>
      </c>
      <c r="H26" s="268"/>
      <c r="J26" s="133"/>
      <c r="K26" s="133"/>
      <c r="L26" s="133"/>
      <c r="M26" s="133"/>
    </row>
    <row r="27" spans="2:13" ht="27" customHeight="1">
      <c r="B27" s="274"/>
      <c r="C27" s="166" t="s">
        <v>71</v>
      </c>
      <c r="D27" s="215"/>
      <c r="E27" s="215"/>
      <c r="F27" s="215"/>
      <c r="G27" s="269"/>
      <c r="H27" s="270"/>
      <c r="J27" s="133"/>
      <c r="K27" s="133"/>
      <c r="L27" s="133"/>
      <c r="M27" s="133"/>
    </row>
    <row r="28" spans="2:13" ht="27" customHeight="1">
      <c r="B28" s="274"/>
      <c r="C28" s="166" t="s">
        <v>72</v>
      </c>
      <c r="D28" s="219"/>
      <c r="E28" s="219"/>
      <c r="F28" s="219"/>
      <c r="G28" s="269"/>
      <c r="H28" s="270"/>
      <c r="J28" s="133"/>
      <c r="K28" s="133"/>
      <c r="L28" s="133"/>
      <c r="M28" s="133"/>
    </row>
    <row r="29" spans="2:13" ht="27" customHeight="1">
      <c r="B29" s="274"/>
      <c r="C29" s="166" t="s">
        <v>73</v>
      </c>
      <c r="D29" s="219"/>
      <c r="E29" s="219"/>
      <c r="F29" s="219"/>
      <c r="G29" s="269"/>
      <c r="H29" s="270"/>
      <c r="J29" s="133"/>
      <c r="K29" s="133"/>
      <c r="L29" s="133"/>
      <c r="M29" s="133"/>
    </row>
    <row r="30" spans="2:13" ht="27" customHeight="1">
      <c r="B30" s="274"/>
      <c r="C30" s="166" t="s">
        <v>74</v>
      </c>
      <c r="D30" s="219"/>
      <c r="E30" s="219"/>
      <c r="F30" s="219"/>
      <c r="G30" s="271"/>
      <c r="H30" s="272"/>
      <c r="J30" s="133"/>
      <c r="K30" s="133"/>
      <c r="L30" s="133"/>
      <c r="M30" s="133"/>
    </row>
    <row r="31" spans="2:13" ht="27" customHeight="1">
      <c r="B31" s="274"/>
      <c r="C31" s="253" t="s">
        <v>75</v>
      </c>
      <c r="D31" s="254" t="s">
        <v>76</v>
      </c>
      <c r="E31" s="254" t="s">
        <v>77</v>
      </c>
      <c r="F31" s="254" t="s">
        <v>78</v>
      </c>
      <c r="G31" s="261" t="s">
        <v>734</v>
      </c>
      <c r="H31" s="262"/>
      <c r="J31" s="133"/>
      <c r="K31" s="133"/>
      <c r="L31" s="133"/>
      <c r="M31" s="133"/>
    </row>
    <row r="32" spans="2:13" ht="27" customHeight="1">
      <c r="B32" s="274"/>
      <c r="C32" s="166" t="s">
        <v>79</v>
      </c>
      <c r="D32" s="215"/>
      <c r="E32" s="215"/>
      <c r="F32" s="215"/>
      <c r="G32" s="267" t="s">
        <v>80</v>
      </c>
      <c r="H32" s="268"/>
      <c r="J32" s="133"/>
      <c r="K32" s="133"/>
      <c r="L32" s="133"/>
      <c r="M32" s="133"/>
    </row>
    <row r="33" spans="2:13" ht="27" customHeight="1">
      <c r="B33" s="274"/>
      <c r="C33" s="167" t="s">
        <v>81</v>
      </c>
      <c r="D33" s="215"/>
      <c r="E33" s="215"/>
      <c r="F33" s="215"/>
      <c r="G33" s="269"/>
      <c r="H33" s="270"/>
      <c r="J33" s="133"/>
      <c r="K33" s="133"/>
      <c r="L33" s="133"/>
      <c r="M33" s="133"/>
    </row>
    <row r="34" spans="2:13" ht="27" customHeight="1">
      <c r="B34" s="274"/>
      <c r="C34" s="167" t="s">
        <v>82</v>
      </c>
      <c r="D34" s="215"/>
      <c r="E34" s="215"/>
      <c r="F34" s="215"/>
      <c r="G34" s="269"/>
      <c r="H34" s="270"/>
      <c r="J34" s="133"/>
      <c r="K34" s="133"/>
      <c r="L34" s="133"/>
      <c r="M34" s="133"/>
    </row>
    <row r="35" spans="2:13" ht="27" customHeight="1">
      <c r="B35" s="274"/>
      <c r="C35" s="167" t="s">
        <v>83</v>
      </c>
      <c r="D35" s="215"/>
      <c r="E35" s="215"/>
      <c r="F35" s="215"/>
      <c r="G35" s="269"/>
      <c r="H35" s="270"/>
      <c r="J35" s="133"/>
      <c r="K35" s="133"/>
      <c r="L35" s="133"/>
      <c r="M35" s="133"/>
    </row>
    <row r="36" spans="2:13" ht="27" customHeight="1">
      <c r="B36" s="274"/>
      <c r="C36" s="167" t="s">
        <v>84</v>
      </c>
      <c r="D36" s="215"/>
      <c r="E36" s="215"/>
      <c r="F36" s="215"/>
      <c r="G36" s="271"/>
      <c r="H36" s="272"/>
      <c r="J36" s="133"/>
      <c r="K36" s="133"/>
      <c r="L36" s="133"/>
      <c r="M36" s="133"/>
    </row>
    <row r="37" spans="2:13" ht="52.5" hidden="1" customHeight="1">
      <c r="B37" s="274"/>
      <c r="C37" s="166" t="s">
        <v>85</v>
      </c>
      <c r="D37" s="168"/>
      <c r="E37" s="168"/>
      <c r="F37" s="168"/>
      <c r="G37" s="276" t="s">
        <v>86</v>
      </c>
      <c r="H37" s="277"/>
      <c r="J37" s="133"/>
      <c r="K37" s="133"/>
      <c r="L37" s="133"/>
      <c r="M37" s="133"/>
    </row>
    <row r="38" spans="2:13" ht="52.5" hidden="1" customHeight="1">
      <c r="B38" s="274"/>
      <c r="C38" s="166" t="s">
        <v>87</v>
      </c>
      <c r="D38" s="215"/>
      <c r="E38" s="215"/>
      <c r="F38" s="215"/>
      <c r="G38" s="276" t="s">
        <v>88</v>
      </c>
      <c r="H38" s="277"/>
      <c r="J38" s="133"/>
      <c r="K38" s="133"/>
      <c r="L38" s="133"/>
      <c r="M38" s="133"/>
    </row>
    <row r="39" spans="2:13" ht="55.95" hidden="1" customHeight="1">
      <c r="B39" s="274"/>
      <c r="C39" s="166" t="s">
        <v>89</v>
      </c>
      <c r="D39" s="295"/>
      <c r="E39" s="295"/>
      <c r="F39" s="295"/>
      <c r="G39" s="276" t="s">
        <v>90</v>
      </c>
      <c r="H39" s="277"/>
      <c r="J39" s="133"/>
      <c r="K39" s="133"/>
      <c r="L39" s="133"/>
      <c r="M39" s="133"/>
    </row>
    <row r="40" spans="2:13" ht="70.2" hidden="1" customHeight="1">
      <c r="B40" s="275"/>
      <c r="C40" s="166" t="s">
        <v>91</v>
      </c>
      <c r="D40" s="295"/>
      <c r="E40" s="295"/>
      <c r="F40" s="295"/>
      <c r="G40" s="276" t="s">
        <v>92</v>
      </c>
      <c r="H40" s="277"/>
      <c r="J40" s="133"/>
      <c r="K40" s="133"/>
      <c r="L40" s="133"/>
      <c r="M40" s="133"/>
    </row>
    <row r="41" spans="2:13" ht="27" customHeight="1">
      <c r="J41" s="133"/>
      <c r="K41" s="133"/>
      <c r="L41" s="133"/>
      <c r="M41" s="133"/>
    </row>
    <row r="42" spans="2:13" ht="27" customHeight="1">
      <c r="B42" s="280" t="s">
        <v>93</v>
      </c>
      <c r="C42" s="302" t="s">
        <v>94</v>
      </c>
      <c r="D42" s="303"/>
      <c r="E42" s="303"/>
      <c r="F42" s="303"/>
      <c r="G42" s="303"/>
      <c r="H42" s="304"/>
      <c r="J42" s="133"/>
      <c r="K42" s="133"/>
      <c r="L42" s="133"/>
      <c r="M42" s="133"/>
    </row>
    <row r="43" spans="2:13" ht="27" customHeight="1">
      <c r="B43" s="281"/>
      <c r="C43" s="162" t="s">
        <v>40</v>
      </c>
      <c r="D43" s="300" t="s">
        <v>41</v>
      </c>
      <c r="E43" s="300"/>
      <c r="F43" s="301"/>
      <c r="G43" s="261" t="s">
        <v>734</v>
      </c>
      <c r="H43" s="262"/>
      <c r="J43" s="133"/>
      <c r="K43" s="133"/>
      <c r="L43" s="133"/>
      <c r="M43" s="133"/>
    </row>
    <row r="44" spans="2:13" ht="52.5" customHeight="1">
      <c r="B44" s="281"/>
      <c r="C44" s="167" t="s">
        <v>95</v>
      </c>
      <c r="D44" s="289"/>
      <c r="E44" s="290"/>
      <c r="F44" s="291"/>
      <c r="G44" s="276" t="s">
        <v>96</v>
      </c>
      <c r="H44" s="277"/>
      <c r="J44" s="133"/>
      <c r="K44" s="133"/>
      <c r="L44" s="133"/>
      <c r="M44" s="133"/>
    </row>
    <row r="45" spans="2:13" ht="52.5" customHeight="1">
      <c r="B45" s="281"/>
      <c r="C45" s="167" t="s">
        <v>97</v>
      </c>
      <c r="D45" s="289"/>
      <c r="E45" s="290"/>
      <c r="F45" s="291"/>
      <c r="G45" s="276" t="s">
        <v>98</v>
      </c>
      <c r="H45" s="277"/>
      <c r="J45" s="133"/>
      <c r="K45" s="133"/>
      <c r="L45" s="133"/>
      <c r="M45" s="133"/>
    </row>
    <row r="46" spans="2:13" ht="52.5" customHeight="1">
      <c r="B46" s="281"/>
      <c r="C46" s="167" t="s">
        <v>99</v>
      </c>
      <c r="D46" s="289"/>
      <c r="E46" s="290"/>
      <c r="F46" s="291"/>
      <c r="G46" s="276" t="s">
        <v>100</v>
      </c>
      <c r="H46" s="277"/>
      <c r="J46" s="133"/>
      <c r="K46" s="133"/>
      <c r="L46" s="133"/>
      <c r="M46" s="133"/>
    </row>
    <row r="47" spans="2:13" ht="52.5" customHeight="1">
      <c r="B47" s="281"/>
      <c r="C47" s="169" t="s">
        <v>101</v>
      </c>
      <c r="D47" s="289"/>
      <c r="E47" s="290"/>
      <c r="F47" s="291"/>
      <c r="G47" s="276" t="s">
        <v>102</v>
      </c>
      <c r="H47" s="277"/>
      <c r="J47" s="133"/>
      <c r="K47" s="133"/>
      <c r="L47" s="133"/>
      <c r="M47" s="133"/>
    </row>
    <row r="48" spans="2:13" ht="27" customHeight="1">
      <c r="J48" s="133"/>
      <c r="K48" s="133"/>
      <c r="L48" s="133"/>
      <c r="M48" s="133"/>
    </row>
    <row r="49" spans="2:13" ht="27" customHeight="1">
      <c r="B49" s="273" t="s">
        <v>103</v>
      </c>
      <c r="C49" s="296" t="s">
        <v>104</v>
      </c>
      <c r="D49" s="297"/>
      <c r="E49" s="297"/>
      <c r="F49" s="297"/>
      <c r="G49" s="297"/>
      <c r="H49" s="298"/>
      <c r="J49" s="128"/>
      <c r="K49" s="128"/>
      <c r="L49" s="128"/>
      <c r="M49" s="128"/>
    </row>
    <row r="50" spans="2:13" ht="52.5" customHeight="1">
      <c r="B50" s="274"/>
      <c r="C50" s="175" t="s">
        <v>105</v>
      </c>
      <c r="D50" s="176" t="s">
        <v>106</v>
      </c>
      <c r="E50" s="176" t="s">
        <v>107</v>
      </c>
      <c r="F50" s="176" t="s">
        <v>108</v>
      </c>
      <c r="G50" s="261" t="s">
        <v>734</v>
      </c>
      <c r="H50" s="262"/>
    </row>
    <row r="51" spans="2:13" ht="52.5" customHeight="1">
      <c r="B51" s="274"/>
      <c r="C51" s="163" t="s">
        <v>109</v>
      </c>
      <c r="D51" s="170"/>
      <c r="E51" s="170"/>
      <c r="F51" s="170"/>
      <c r="G51" s="276" t="s">
        <v>110</v>
      </c>
      <c r="H51" s="277"/>
    </row>
    <row r="52" spans="2:13" ht="52.5" customHeight="1">
      <c r="B52" s="274"/>
      <c r="C52" s="171" t="s">
        <v>111</v>
      </c>
      <c r="D52" s="170"/>
      <c r="E52" s="170"/>
      <c r="F52" s="170"/>
      <c r="G52" s="276" t="s">
        <v>112</v>
      </c>
      <c r="H52" s="277"/>
    </row>
    <row r="53" spans="2:13" ht="52.5" customHeight="1">
      <c r="B53" s="274"/>
      <c r="C53" s="171" t="s">
        <v>113</v>
      </c>
      <c r="D53" s="170"/>
      <c r="E53" s="170"/>
      <c r="F53" s="170"/>
      <c r="G53" s="276" t="s">
        <v>114</v>
      </c>
      <c r="H53" s="277"/>
    </row>
    <row r="54" spans="2:13" ht="52.5" customHeight="1">
      <c r="B54" s="274"/>
      <c r="C54" s="171" t="s">
        <v>115</v>
      </c>
      <c r="D54" s="170"/>
      <c r="E54" s="170"/>
      <c r="F54" s="170"/>
      <c r="G54" s="276" t="s">
        <v>116</v>
      </c>
      <c r="H54" s="277"/>
    </row>
    <row r="55" spans="2:13" ht="52.5" customHeight="1">
      <c r="B55" s="274"/>
      <c r="C55" s="171" t="s">
        <v>117</v>
      </c>
      <c r="D55" s="170"/>
      <c r="E55" s="170"/>
      <c r="F55" s="170"/>
      <c r="G55" s="276" t="s">
        <v>118</v>
      </c>
      <c r="H55" s="277"/>
    </row>
    <row r="56" spans="2:13" ht="52.5" customHeight="1">
      <c r="B56" s="274"/>
      <c r="C56" s="171" t="s">
        <v>119</v>
      </c>
      <c r="D56" s="170"/>
      <c r="E56" s="170"/>
      <c r="F56" s="170"/>
      <c r="G56" s="276" t="s">
        <v>120</v>
      </c>
      <c r="H56" s="277"/>
    </row>
    <row r="57" spans="2:13" ht="52.5" customHeight="1">
      <c r="B57" s="274"/>
      <c r="C57" s="171" t="s">
        <v>121</v>
      </c>
      <c r="D57" s="170"/>
      <c r="E57" s="170"/>
      <c r="F57" s="170"/>
      <c r="G57" s="276" t="s">
        <v>122</v>
      </c>
      <c r="H57" s="277"/>
    </row>
    <row r="58" spans="2:13" ht="52.5" customHeight="1">
      <c r="B58" s="274"/>
      <c r="C58" s="171" t="s">
        <v>123</v>
      </c>
      <c r="D58" s="170"/>
      <c r="E58" s="170"/>
      <c r="F58" s="170"/>
      <c r="G58" s="276" t="s">
        <v>124</v>
      </c>
      <c r="H58" s="277"/>
    </row>
    <row r="59" spans="2:13" ht="52.5" customHeight="1">
      <c r="B59" s="274"/>
      <c r="C59" s="171" t="s">
        <v>125</v>
      </c>
      <c r="D59" s="170"/>
      <c r="E59" s="170"/>
      <c r="F59" s="170"/>
      <c r="G59" s="276" t="s">
        <v>126</v>
      </c>
      <c r="H59" s="277"/>
    </row>
    <row r="60" spans="2:13" ht="52.5" customHeight="1">
      <c r="B60" s="274"/>
      <c r="C60" s="171" t="s">
        <v>127</v>
      </c>
      <c r="D60" s="170"/>
      <c r="E60" s="170"/>
      <c r="F60" s="170"/>
      <c r="G60" s="276" t="s">
        <v>128</v>
      </c>
      <c r="H60" s="277"/>
    </row>
    <row r="61" spans="2:13" ht="52.5" customHeight="1">
      <c r="B61" s="275"/>
      <c r="C61" s="172" t="s">
        <v>129</v>
      </c>
      <c r="D61" s="173"/>
      <c r="E61" s="173"/>
      <c r="F61" s="173"/>
      <c r="G61" s="265" t="s">
        <v>130</v>
      </c>
      <c r="H61" s="278"/>
    </row>
    <row r="62" spans="2:13" ht="27" customHeight="1"/>
    <row r="63" spans="2:13" ht="27" customHeight="1">
      <c r="B63" s="280" t="s">
        <v>131</v>
      </c>
      <c r="C63" s="321" t="s">
        <v>132</v>
      </c>
      <c r="D63" s="322"/>
      <c r="E63" s="322"/>
      <c r="F63" s="322"/>
      <c r="G63" s="322"/>
      <c r="H63" s="323"/>
    </row>
    <row r="64" spans="2:13" ht="100.2" customHeight="1">
      <c r="B64" s="281"/>
      <c r="C64" s="175" t="s">
        <v>133</v>
      </c>
      <c r="D64" s="175" t="s">
        <v>134</v>
      </c>
      <c r="E64" s="176" t="s">
        <v>135</v>
      </c>
      <c r="F64" s="177" t="s">
        <v>136</v>
      </c>
      <c r="G64" s="177" t="s">
        <v>137</v>
      </c>
      <c r="H64" s="251" t="s">
        <v>734</v>
      </c>
      <c r="I64" s="250"/>
    </row>
    <row r="65" spans="2:9" ht="52.5" customHeight="1">
      <c r="B65" s="281"/>
      <c r="C65" s="163" t="s">
        <v>109</v>
      </c>
      <c r="D65" s="180"/>
      <c r="E65" s="180"/>
      <c r="F65" s="178"/>
      <c r="G65" s="178"/>
      <c r="H65" s="150" t="s">
        <v>138</v>
      </c>
    </row>
    <row r="66" spans="2:9" ht="52.5" customHeight="1">
      <c r="B66" s="281"/>
      <c r="C66" s="171" t="s">
        <v>111</v>
      </c>
      <c r="D66" s="180"/>
      <c r="E66" s="180"/>
      <c r="F66" s="179"/>
      <c r="G66" s="179"/>
      <c r="H66" s="150" t="s">
        <v>138</v>
      </c>
      <c r="I66" s="149"/>
    </row>
    <row r="67" spans="2:9" ht="52.5" customHeight="1">
      <c r="B67" s="281"/>
      <c r="C67" s="171" t="s">
        <v>113</v>
      </c>
      <c r="D67" s="180"/>
      <c r="E67" s="180"/>
      <c r="F67" s="178"/>
      <c r="G67" s="178"/>
      <c r="H67" s="150" t="s">
        <v>138</v>
      </c>
      <c r="I67" s="149"/>
    </row>
    <row r="68" spans="2:9" ht="52.5" customHeight="1">
      <c r="B68" s="281"/>
      <c r="C68" s="171" t="s">
        <v>115</v>
      </c>
      <c r="D68" s="180"/>
      <c r="E68" s="180"/>
      <c r="F68" s="178"/>
      <c r="G68" s="178"/>
      <c r="H68" s="150" t="s">
        <v>138</v>
      </c>
    </row>
    <row r="69" spans="2:9" ht="52.5" customHeight="1">
      <c r="B69" s="281"/>
      <c r="C69" s="163" t="s">
        <v>117</v>
      </c>
      <c r="D69" s="180"/>
      <c r="E69" s="180"/>
      <c r="F69" s="178"/>
      <c r="G69" s="178"/>
      <c r="H69" s="150" t="s">
        <v>138</v>
      </c>
    </row>
    <row r="70" spans="2:9" ht="52.5" customHeight="1">
      <c r="B70" s="281"/>
      <c r="C70" s="171" t="s">
        <v>119</v>
      </c>
      <c r="D70" s="180"/>
      <c r="E70" s="180"/>
      <c r="F70" s="178"/>
      <c r="G70" s="178"/>
      <c r="H70" s="150" t="s">
        <v>138</v>
      </c>
    </row>
    <row r="71" spans="2:9" ht="52.5" customHeight="1">
      <c r="B71" s="281"/>
      <c r="C71" s="171" t="s">
        <v>121</v>
      </c>
      <c r="D71" s="180"/>
      <c r="E71" s="180"/>
      <c r="F71" s="178"/>
      <c r="G71" s="178"/>
      <c r="H71" s="150" t="s">
        <v>138</v>
      </c>
    </row>
    <row r="72" spans="2:9" ht="52.5" customHeight="1">
      <c r="B72" s="281"/>
      <c r="C72" s="171" t="s">
        <v>123</v>
      </c>
      <c r="D72" s="180"/>
      <c r="E72" s="180"/>
      <c r="F72" s="178"/>
      <c r="G72" s="178"/>
      <c r="H72" s="150" t="s">
        <v>138</v>
      </c>
    </row>
    <row r="73" spans="2:9" ht="52.5" customHeight="1">
      <c r="B73" s="281"/>
      <c r="C73" s="171" t="s">
        <v>125</v>
      </c>
      <c r="D73" s="180"/>
      <c r="E73" s="180"/>
      <c r="F73" s="178"/>
      <c r="G73" s="178"/>
      <c r="H73" s="150" t="s">
        <v>138</v>
      </c>
    </row>
    <row r="74" spans="2:9" ht="52.5" customHeight="1">
      <c r="B74" s="281"/>
      <c r="C74" s="171" t="s">
        <v>127</v>
      </c>
      <c r="D74" s="180"/>
      <c r="E74" s="180"/>
      <c r="F74" s="178"/>
      <c r="G74" s="178"/>
      <c r="H74" s="150" t="s">
        <v>138</v>
      </c>
    </row>
    <row r="75" spans="2:9" ht="52.5" customHeight="1">
      <c r="B75" s="282"/>
      <c r="C75" s="172" t="s">
        <v>129</v>
      </c>
      <c r="D75" s="178"/>
      <c r="E75" s="178"/>
      <c r="F75" s="178"/>
      <c r="G75" s="178"/>
      <c r="H75" s="150" t="s">
        <v>139</v>
      </c>
    </row>
  </sheetData>
  <mergeCells count="77">
    <mergeCell ref="C63:H63"/>
    <mergeCell ref="G56:H56"/>
    <mergeCell ref="G57:H57"/>
    <mergeCell ref="G58:H58"/>
    <mergeCell ref="G59:H59"/>
    <mergeCell ref="G60:H60"/>
    <mergeCell ref="D5:E5"/>
    <mergeCell ref="D6:E6"/>
    <mergeCell ref="D14:F14"/>
    <mergeCell ref="G39:H39"/>
    <mergeCell ref="G40:H40"/>
    <mergeCell ref="G7:H7"/>
    <mergeCell ref="G9:H9"/>
    <mergeCell ref="D9:E9"/>
    <mergeCell ref="D10:E10"/>
    <mergeCell ref="D11:E11"/>
    <mergeCell ref="G10:H10"/>
    <mergeCell ref="G11:H11"/>
    <mergeCell ref="G38:H38"/>
    <mergeCell ref="G18:H18"/>
    <mergeCell ref="C13:H13"/>
    <mergeCell ref="G14:H14"/>
    <mergeCell ref="G1:H2"/>
    <mergeCell ref="G3:H3"/>
    <mergeCell ref="G4:H4"/>
    <mergeCell ref="G5:H5"/>
    <mergeCell ref="G6:H6"/>
    <mergeCell ref="B13:B40"/>
    <mergeCell ref="K20:M20"/>
    <mergeCell ref="K19:M19"/>
    <mergeCell ref="D43:F43"/>
    <mergeCell ref="D19:F19"/>
    <mergeCell ref="G21:H21"/>
    <mergeCell ref="G22:H22"/>
    <mergeCell ref="G23:H23"/>
    <mergeCell ref="G37:H37"/>
    <mergeCell ref="D22:F22"/>
    <mergeCell ref="C42:H42"/>
    <mergeCell ref="G43:H43"/>
    <mergeCell ref="G19:H19"/>
    <mergeCell ref="G20:H20"/>
    <mergeCell ref="D23:F23"/>
    <mergeCell ref="D40:F40"/>
    <mergeCell ref="D24:F24"/>
    <mergeCell ref="G24:H24"/>
    <mergeCell ref="G32:H36"/>
    <mergeCell ref="B63:B75"/>
    <mergeCell ref="D15:F15"/>
    <mergeCell ref="D16:F16"/>
    <mergeCell ref="D17:F17"/>
    <mergeCell ref="D18:F18"/>
    <mergeCell ref="B42:B47"/>
    <mergeCell ref="D45:F45"/>
    <mergeCell ref="D46:F46"/>
    <mergeCell ref="D47:F47"/>
    <mergeCell ref="D20:F20"/>
    <mergeCell ref="D39:F39"/>
    <mergeCell ref="D44:F44"/>
    <mergeCell ref="C49:H49"/>
    <mergeCell ref="B49:B61"/>
    <mergeCell ref="G44:H44"/>
    <mergeCell ref="G45:H45"/>
    <mergeCell ref="G46:H46"/>
    <mergeCell ref="G47:H47"/>
    <mergeCell ref="G52:H52"/>
    <mergeCell ref="G53:H53"/>
    <mergeCell ref="G54:H54"/>
    <mergeCell ref="G55:H55"/>
    <mergeCell ref="G61:H61"/>
    <mergeCell ref="G50:H50"/>
    <mergeCell ref="G51:H51"/>
    <mergeCell ref="G25:H25"/>
    <mergeCell ref="G31:H31"/>
    <mergeCell ref="G15:H15"/>
    <mergeCell ref="G16:H16"/>
    <mergeCell ref="G17:H17"/>
    <mergeCell ref="G26:H30"/>
  </mergeCells>
  <dataValidations count="5">
    <dataValidation type="list" allowBlank="1" showInputMessage="1" showErrorMessage="1" sqref="D6" xr:uid="{92245380-3658-6941-B8B0-B6F1775A0E1C}">
      <formula1>"Ja: VSME x BNL, Nee"</formula1>
    </dataValidation>
    <dataValidation type="list" allowBlank="1" showInputMessage="1" showErrorMessage="1" sqref="D22" xr:uid="{2F17D180-50AF-6848-B655-AEA43E6AA728}">
      <formula1>"Individueel, Geconsolideerd"</formula1>
    </dataValidation>
    <dataValidation type="list" allowBlank="1" showInputMessage="1" showErrorMessage="1" sqref="D51:F61" xr:uid="{1B73CA52-71AB-5947-8FEB-876273F2966B}">
      <formula1>"Ja,Nee"</formula1>
    </dataValidation>
    <dataValidation type="list" allowBlank="1" showInputMessage="1" showErrorMessage="1" sqref="D5" xr:uid="{8F69C150-91A1-0444-833F-2910579B1F93}">
      <formula1>"Basismodule, Basismodule en aanvullende module"</formula1>
    </dataValidation>
    <dataValidation type="list" allowBlank="1" showInputMessage="1" showErrorMessage="1" sqref="D11 H8" xr:uid="{E55E598D-2E21-0448-9CC8-10068E58AAD1}">
      <formula1>"Concept, Feedback, Definitief"</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C96D8-3109-F941-98AB-9F30F602DA45}">
  <sheetPr codeName="Blad3">
    <tabColor theme="4" tint="-0.499984740745262"/>
    <pageSetUpPr autoPageBreaks="0"/>
  </sheetPr>
  <dimension ref="A1:Q170"/>
  <sheetViews>
    <sheetView topLeftCell="A14" zoomScale="80" zoomScaleNormal="80" workbookViewId="0">
      <selection activeCell="D8" sqref="D8"/>
    </sheetView>
  </sheetViews>
  <sheetFormatPr defaultColWidth="9" defaultRowHeight="19.5" customHeight="1"/>
  <cols>
    <col min="1" max="1" width="3" style="123" customWidth="1"/>
    <col min="2" max="2" width="4.6640625" style="123" hidden="1" customWidth="1"/>
    <col min="3" max="3" width="4.109375" style="123" customWidth="1"/>
    <col min="4" max="4" width="36.44140625" style="134" customWidth="1"/>
    <col min="5" max="5" width="5.6640625" style="123" hidden="1" customWidth="1"/>
    <col min="6" max="11" width="15.6640625" style="123" customWidth="1"/>
    <col min="12" max="12" width="92.77734375" style="123" customWidth="1"/>
    <col min="13" max="13" width="9" style="123"/>
    <col min="14" max="14" width="17.109375" style="123" customWidth="1"/>
    <col min="15" max="16384" width="9" style="123"/>
  </cols>
  <sheetData>
    <row r="1" spans="2:17" ht="27" customHeight="1">
      <c r="C1" s="142"/>
      <c r="F1" s="124"/>
      <c r="G1" s="124"/>
      <c r="H1" s="124"/>
      <c r="I1" s="124"/>
      <c r="L1" s="124"/>
    </row>
    <row r="2" spans="2:17" ht="52.5" customHeight="1">
      <c r="C2" s="143"/>
      <c r="D2" s="125" t="s">
        <v>0</v>
      </c>
      <c r="E2" s="135"/>
      <c r="F2" s="124"/>
      <c r="G2" s="213"/>
      <c r="H2" s="213"/>
      <c r="I2" s="213"/>
      <c r="J2" s="366" t="s">
        <v>140</v>
      </c>
      <c r="K2" s="367"/>
      <c r="L2" s="368"/>
    </row>
    <row r="3" spans="2:17" ht="52.5" customHeight="1">
      <c r="C3" s="143"/>
      <c r="D3" s="136" t="s">
        <v>141</v>
      </c>
      <c r="E3" s="137"/>
      <c r="G3" s="148"/>
      <c r="H3" s="148"/>
      <c r="I3" s="148"/>
      <c r="J3" s="310" t="s">
        <v>142</v>
      </c>
      <c r="K3" s="311"/>
      <c r="L3" s="369"/>
    </row>
    <row r="4" spans="2:17" ht="27" customHeight="1">
      <c r="C4" s="141"/>
      <c r="D4" s="136"/>
      <c r="E4" s="137"/>
      <c r="J4" s="370"/>
      <c r="K4" s="371"/>
      <c r="L4" s="372"/>
    </row>
    <row r="5" spans="2:17" ht="27" customHeight="1">
      <c r="B5" s="127" t="s">
        <v>143</v>
      </c>
      <c r="C5" s="273" t="s">
        <v>143</v>
      </c>
      <c r="D5" s="362" t="s">
        <v>144</v>
      </c>
      <c r="E5" s="362"/>
      <c r="F5" s="362"/>
      <c r="G5" s="362"/>
      <c r="H5" s="362"/>
      <c r="I5" s="362"/>
      <c r="J5" s="362"/>
      <c r="K5" s="362"/>
      <c r="L5" s="362"/>
      <c r="M5" s="127"/>
      <c r="N5" s="128"/>
      <c r="O5" s="128"/>
      <c r="P5" s="128"/>
      <c r="Q5" s="128"/>
    </row>
    <row r="6" spans="2:17" ht="27" customHeight="1">
      <c r="B6" s="127" t="s">
        <v>143</v>
      </c>
      <c r="C6" s="274"/>
      <c r="D6" s="176"/>
      <c r="E6" s="201" t="s">
        <v>145</v>
      </c>
      <c r="F6" s="330" t="s">
        <v>146</v>
      </c>
      <c r="G6" s="331"/>
      <c r="H6" s="330" t="s">
        <v>147</v>
      </c>
      <c r="I6" s="331"/>
      <c r="J6" s="330" t="s">
        <v>148</v>
      </c>
      <c r="K6" s="331"/>
      <c r="L6" s="252"/>
      <c r="M6" s="127"/>
      <c r="N6" s="127"/>
    </row>
    <row r="7" spans="2:17" ht="27" customHeight="1">
      <c r="B7" s="127"/>
      <c r="C7" s="274"/>
      <c r="D7" s="176"/>
      <c r="E7" s="201"/>
      <c r="F7" s="182" t="s">
        <v>149</v>
      </c>
      <c r="G7" s="182" t="s">
        <v>150</v>
      </c>
      <c r="H7" s="182" t="s">
        <v>149</v>
      </c>
      <c r="I7" s="182" t="s">
        <v>150</v>
      </c>
      <c r="J7" s="182" t="s">
        <v>149</v>
      </c>
      <c r="K7" s="221" t="s">
        <v>150</v>
      </c>
      <c r="L7" s="252" t="s">
        <v>734</v>
      </c>
      <c r="M7" s="127"/>
      <c r="N7" s="127"/>
    </row>
    <row r="8" spans="2:17" ht="100.2" customHeight="1">
      <c r="B8" s="127" t="s">
        <v>143</v>
      </c>
      <c r="C8" s="274"/>
      <c r="D8" s="166" t="s">
        <v>151</v>
      </c>
      <c r="E8" s="183">
        <v>1</v>
      </c>
      <c r="F8" s="158" t="s">
        <v>152</v>
      </c>
      <c r="G8" s="158" t="s">
        <v>152</v>
      </c>
      <c r="H8" s="158" t="s">
        <v>152</v>
      </c>
      <c r="I8" s="158" t="s">
        <v>152</v>
      </c>
      <c r="J8" s="192" t="e">
        <f>F8+H8</f>
        <v>#VALUE!</v>
      </c>
      <c r="K8" s="192" t="e">
        <f>G8+I8</f>
        <v>#VALUE!</v>
      </c>
      <c r="L8" s="185" t="s">
        <v>153</v>
      </c>
      <c r="M8" s="127"/>
      <c r="N8" s="127"/>
    </row>
    <row r="9" spans="2:17" ht="52.5" customHeight="1">
      <c r="B9" s="127"/>
      <c r="C9" s="274"/>
      <c r="D9" s="186" t="s">
        <v>154</v>
      </c>
      <c r="E9" s="183"/>
      <c r="F9" s="209" t="s">
        <v>152</v>
      </c>
      <c r="G9" s="209" t="s">
        <v>152</v>
      </c>
      <c r="H9" s="209" t="s">
        <v>152</v>
      </c>
      <c r="I9" s="209" t="s">
        <v>152</v>
      </c>
      <c r="J9" s="192" t="e">
        <f>F9+H9</f>
        <v>#VALUE!</v>
      </c>
      <c r="K9" s="192" t="e">
        <f t="shared" ref="K9:K11" si="0">G9+I9</f>
        <v>#VALUE!</v>
      </c>
      <c r="L9" s="187" t="s">
        <v>155</v>
      </c>
      <c r="M9" s="127"/>
      <c r="N9" s="127"/>
    </row>
    <row r="10" spans="2:17" ht="75" customHeight="1">
      <c r="B10" s="127" t="s">
        <v>143</v>
      </c>
      <c r="C10" s="274"/>
      <c r="D10" s="166" t="s">
        <v>156</v>
      </c>
      <c r="E10" s="183">
        <v>1</v>
      </c>
      <c r="F10" s="158" t="s">
        <v>152</v>
      </c>
      <c r="G10" s="225" t="s">
        <v>152</v>
      </c>
      <c r="H10" s="225" t="s">
        <v>152</v>
      </c>
      <c r="I10" s="225" t="s">
        <v>152</v>
      </c>
      <c r="J10" s="192" t="e">
        <f>F10+H10</f>
        <v>#VALUE!</v>
      </c>
      <c r="K10" s="192" t="e">
        <f t="shared" si="0"/>
        <v>#VALUE!</v>
      </c>
      <c r="L10" s="188" t="s">
        <v>157</v>
      </c>
      <c r="M10" s="127"/>
      <c r="N10" s="127"/>
    </row>
    <row r="11" spans="2:17" ht="52.5" customHeight="1">
      <c r="B11" s="127" t="s">
        <v>143</v>
      </c>
      <c r="C11" s="274"/>
      <c r="D11" s="189" t="s">
        <v>158</v>
      </c>
      <c r="E11" s="183">
        <v>1</v>
      </c>
      <c r="F11" s="192" t="e">
        <f>F8+F10</f>
        <v>#VALUE!</v>
      </c>
      <c r="G11" s="192" t="e">
        <f>G8+G10</f>
        <v>#VALUE!</v>
      </c>
      <c r="H11" s="192" t="e">
        <f>H8+H10</f>
        <v>#VALUE!</v>
      </c>
      <c r="I11" s="192" t="e">
        <f>I8+I10</f>
        <v>#VALUE!</v>
      </c>
      <c r="J11" s="192" t="e">
        <f>J8+J10</f>
        <v>#VALUE!</v>
      </c>
      <c r="K11" s="192" t="e">
        <f t="shared" si="0"/>
        <v>#VALUE!</v>
      </c>
      <c r="L11" s="191" t="s">
        <v>159</v>
      </c>
      <c r="M11" s="152"/>
      <c r="N11" s="127"/>
    </row>
    <row r="12" spans="2:17" ht="27" customHeight="1">
      <c r="B12" s="127" t="s">
        <v>143</v>
      </c>
      <c r="C12" s="274"/>
      <c r="D12" s="176" t="s">
        <v>40</v>
      </c>
      <c r="E12" s="201" t="s">
        <v>145</v>
      </c>
      <c r="F12" s="330" t="s">
        <v>160</v>
      </c>
      <c r="G12" s="331"/>
      <c r="H12" s="330" t="s">
        <v>161</v>
      </c>
      <c r="I12" s="331"/>
      <c r="J12" s="330" t="s">
        <v>162</v>
      </c>
      <c r="K12" s="331"/>
      <c r="L12" s="252" t="s">
        <v>734</v>
      </c>
      <c r="M12" s="127"/>
      <c r="N12" s="127"/>
    </row>
    <row r="13" spans="2:17" ht="75" customHeight="1">
      <c r="B13" s="127" t="s">
        <v>143</v>
      </c>
      <c r="C13" s="274"/>
      <c r="D13" s="166" t="s">
        <v>163</v>
      </c>
      <c r="E13" s="183">
        <v>1</v>
      </c>
      <c r="F13" s="373"/>
      <c r="G13" s="374"/>
      <c r="H13" s="373"/>
      <c r="I13" s="374"/>
      <c r="J13" s="381" t="s">
        <v>164</v>
      </c>
      <c r="K13" s="382"/>
      <c r="L13" s="188" t="s">
        <v>165</v>
      </c>
    </row>
    <row r="14" spans="2:17" ht="87" customHeight="1">
      <c r="B14" s="127" t="s">
        <v>143</v>
      </c>
      <c r="C14" s="274"/>
      <c r="D14" s="166" t="s">
        <v>166</v>
      </c>
      <c r="E14" s="183">
        <v>1</v>
      </c>
      <c r="F14" s="314"/>
      <c r="G14" s="315"/>
      <c r="H14" s="314"/>
      <c r="I14" s="315"/>
      <c r="J14" s="383" t="s">
        <v>164</v>
      </c>
      <c r="K14" s="384"/>
      <c r="L14" s="188" t="s">
        <v>167</v>
      </c>
    </row>
    <row r="15" spans="2:17" ht="86.55" customHeight="1">
      <c r="B15" s="127"/>
      <c r="C15" s="274"/>
      <c r="D15" s="186" t="s">
        <v>168</v>
      </c>
      <c r="E15" s="183"/>
      <c r="F15" s="395"/>
      <c r="G15" s="396"/>
      <c r="H15" s="395"/>
      <c r="I15" s="396"/>
      <c r="J15" s="393" t="s">
        <v>164</v>
      </c>
      <c r="K15" s="394"/>
      <c r="L15" s="187" t="s">
        <v>169</v>
      </c>
    </row>
    <row r="16" spans="2:17" ht="52.5" customHeight="1">
      <c r="B16" s="127" t="s">
        <v>143</v>
      </c>
      <c r="C16" s="274"/>
      <c r="D16" s="189" t="s">
        <v>170</v>
      </c>
      <c r="E16" s="183">
        <v>1</v>
      </c>
      <c r="F16" s="375">
        <f>F13+F14</f>
        <v>0</v>
      </c>
      <c r="G16" s="376"/>
      <c r="H16" s="375">
        <f>H13+H14</f>
        <v>0</v>
      </c>
      <c r="I16" s="376"/>
      <c r="J16" s="377" t="s">
        <v>164</v>
      </c>
      <c r="K16" s="378"/>
      <c r="L16" s="191" t="s">
        <v>171</v>
      </c>
      <c r="M16" s="149"/>
    </row>
    <row r="17" spans="1:14" ht="52.5" customHeight="1">
      <c r="B17" s="127" t="s">
        <v>143</v>
      </c>
      <c r="C17" s="275"/>
      <c r="D17" s="189" t="s">
        <v>172</v>
      </c>
      <c r="E17" s="183">
        <v>1</v>
      </c>
      <c r="F17" s="379" t="e">
        <f>F16/Bedrijfsinformatie!D20</f>
        <v>#VALUE!</v>
      </c>
      <c r="G17" s="380"/>
      <c r="H17" s="314"/>
      <c r="I17" s="315"/>
      <c r="J17" s="340" t="s">
        <v>173</v>
      </c>
      <c r="K17" s="341"/>
      <c r="L17" s="191" t="s">
        <v>174</v>
      </c>
      <c r="M17" s="149"/>
    </row>
    <row r="18" spans="1:14" ht="52.5" customHeight="1">
      <c r="B18" s="127"/>
      <c r="C18" s="153" t="s">
        <v>175</v>
      </c>
      <c r="D18" s="189" t="s">
        <v>176</v>
      </c>
      <c r="E18" s="183">
        <v>2</v>
      </c>
      <c r="F18" s="379" t="e">
        <f>(F16*1000)/Bedrijfsinformatie!D20</f>
        <v>#VALUE!</v>
      </c>
      <c r="G18" s="380"/>
      <c r="H18" s="314"/>
      <c r="I18" s="315"/>
      <c r="J18" s="399" t="s">
        <v>177</v>
      </c>
      <c r="K18" s="400"/>
      <c r="L18" s="191" t="s">
        <v>178</v>
      </c>
      <c r="M18" s="149"/>
    </row>
    <row r="19" spans="1:14" s="127" customFormat="1" ht="75" customHeight="1">
      <c r="B19" s="127" t="s">
        <v>131</v>
      </c>
      <c r="C19" s="129" t="s">
        <v>131</v>
      </c>
      <c r="D19" s="166" t="s">
        <v>179</v>
      </c>
      <c r="E19" s="183">
        <v>2</v>
      </c>
      <c r="F19" s="314"/>
      <c r="G19" s="315"/>
      <c r="H19" s="314"/>
      <c r="I19" s="315"/>
      <c r="J19" s="353" t="s">
        <v>164</v>
      </c>
      <c r="K19" s="354"/>
      <c r="L19" s="166" t="s">
        <v>180</v>
      </c>
    </row>
    <row r="20" spans="1:14" ht="52.5" customHeight="1">
      <c r="B20" s="123" t="s">
        <v>181</v>
      </c>
      <c r="C20" s="365" t="s">
        <v>175</v>
      </c>
      <c r="D20" s="189" t="s">
        <v>182</v>
      </c>
      <c r="E20" s="183">
        <v>3</v>
      </c>
      <c r="F20" s="375">
        <f>F19+F16</f>
        <v>0</v>
      </c>
      <c r="G20" s="376"/>
      <c r="H20" s="375">
        <f>H19+H16</f>
        <v>0</v>
      </c>
      <c r="I20" s="376"/>
      <c r="J20" s="397" t="s">
        <v>164</v>
      </c>
      <c r="K20" s="398"/>
      <c r="L20" s="193" t="s">
        <v>183</v>
      </c>
    </row>
    <row r="21" spans="1:14" ht="52.5" customHeight="1">
      <c r="B21" s="123" t="s">
        <v>181</v>
      </c>
      <c r="C21" s="365"/>
      <c r="D21" s="189" t="s">
        <v>184</v>
      </c>
      <c r="E21" s="183">
        <v>3</v>
      </c>
      <c r="F21" s="379" t="e">
        <f>F20/Bedrijfsinformatie!D20</f>
        <v>#VALUE!</v>
      </c>
      <c r="G21" s="380"/>
      <c r="H21" s="314"/>
      <c r="I21" s="315"/>
      <c r="J21" s="397" t="s">
        <v>173</v>
      </c>
      <c r="K21" s="398"/>
      <c r="L21" s="193" t="s">
        <v>185</v>
      </c>
    </row>
    <row r="22" spans="1:14" ht="66.45" customHeight="1">
      <c r="B22" s="127"/>
      <c r="C22" s="365"/>
      <c r="D22" s="189" t="s">
        <v>735</v>
      </c>
      <c r="E22" s="183">
        <v>2</v>
      </c>
      <c r="F22" s="379" t="e">
        <f>(F21*1000)/Bedrijfsinformatie!D20</f>
        <v>#VALUE!</v>
      </c>
      <c r="G22" s="380"/>
      <c r="H22" s="314"/>
      <c r="I22" s="315"/>
      <c r="J22" s="397" t="s">
        <v>177</v>
      </c>
      <c r="K22" s="398"/>
      <c r="L22" s="193" t="s">
        <v>186</v>
      </c>
      <c r="M22" s="149"/>
    </row>
    <row r="23" spans="1:14" ht="52.5" hidden="1" customHeight="1">
      <c r="B23" s="123" t="s">
        <v>181</v>
      </c>
      <c r="C23" s="365"/>
      <c r="D23" s="198" t="s">
        <v>187</v>
      </c>
      <c r="E23" s="199">
        <v>3</v>
      </c>
      <c r="F23" s="401"/>
      <c r="G23" s="402"/>
      <c r="H23" s="401"/>
      <c r="I23" s="402"/>
      <c r="J23" s="403"/>
      <c r="K23" s="404"/>
      <c r="L23" s="200" t="s">
        <v>188</v>
      </c>
    </row>
    <row r="24" spans="1:14" s="138" customFormat="1" ht="27.45" customHeight="1">
      <c r="A24" s="123"/>
      <c r="B24" s="123" t="s">
        <v>189</v>
      </c>
      <c r="C24" s="145"/>
      <c r="D24" s="194"/>
      <c r="E24" s="195"/>
      <c r="F24" s="196"/>
      <c r="G24" s="196"/>
      <c r="H24" s="196"/>
      <c r="I24" s="196"/>
      <c r="J24" s="195"/>
      <c r="K24" s="223"/>
      <c r="L24" s="197"/>
    </row>
    <row r="25" spans="1:14" s="127" customFormat="1" ht="27.45" customHeight="1">
      <c r="B25" s="127" t="s">
        <v>190</v>
      </c>
      <c r="C25" s="280" t="s">
        <v>190</v>
      </c>
      <c r="D25" s="361" t="s">
        <v>191</v>
      </c>
      <c r="E25" s="361"/>
      <c r="F25" s="361"/>
      <c r="G25" s="361"/>
      <c r="H25" s="361"/>
      <c r="I25" s="361"/>
      <c r="J25" s="361"/>
      <c r="K25" s="361"/>
      <c r="L25" s="361"/>
    </row>
    <row r="26" spans="1:14" s="127" customFormat="1" ht="27.45" customHeight="1">
      <c r="B26" s="127" t="s">
        <v>190</v>
      </c>
      <c r="C26" s="281"/>
      <c r="D26" s="176"/>
      <c r="E26" s="201" t="s">
        <v>145</v>
      </c>
      <c r="F26" s="182" t="s">
        <v>192</v>
      </c>
      <c r="G26" s="182" t="s">
        <v>193</v>
      </c>
      <c r="H26" s="182" t="s">
        <v>194</v>
      </c>
      <c r="I26" s="182" t="s">
        <v>195</v>
      </c>
      <c r="J26" s="413" t="s">
        <v>196</v>
      </c>
      <c r="K26" s="414"/>
      <c r="L26" s="252" t="s">
        <v>734</v>
      </c>
    </row>
    <row r="27" spans="1:14" ht="52.5" customHeight="1">
      <c r="B27" s="127" t="s">
        <v>190</v>
      </c>
      <c r="C27" s="281"/>
      <c r="D27" s="166" t="s">
        <v>197</v>
      </c>
      <c r="E27" s="183">
        <v>2</v>
      </c>
      <c r="F27" s="202" t="s">
        <v>198</v>
      </c>
      <c r="G27" s="202" t="s">
        <v>199</v>
      </c>
      <c r="H27" s="202" t="s">
        <v>200</v>
      </c>
      <c r="I27" s="202" t="s">
        <v>199</v>
      </c>
      <c r="J27" s="411" t="s">
        <v>201</v>
      </c>
      <c r="K27" s="412"/>
      <c r="L27" s="348" t="s">
        <v>202</v>
      </c>
      <c r="M27" s="127"/>
      <c r="N27" s="127"/>
    </row>
    <row r="28" spans="1:14" ht="52.5" customHeight="1">
      <c r="B28" s="127" t="s">
        <v>190</v>
      </c>
      <c r="C28" s="281"/>
      <c r="D28" s="166" t="s">
        <v>203</v>
      </c>
      <c r="E28" s="183">
        <v>2</v>
      </c>
      <c r="F28" s="202" t="s">
        <v>198</v>
      </c>
      <c r="G28" s="202" t="s">
        <v>199</v>
      </c>
      <c r="H28" s="202" t="s">
        <v>200</v>
      </c>
      <c r="I28" s="202" t="s">
        <v>199</v>
      </c>
      <c r="J28" s="411" t="s">
        <v>201</v>
      </c>
      <c r="K28" s="412"/>
      <c r="L28" s="349"/>
      <c r="M28" s="152"/>
      <c r="N28" s="127"/>
    </row>
    <row r="29" spans="1:14" ht="52.5" customHeight="1">
      <c r="B29" s="127" t="s">
        <v>190</v>
      </c>
      <c r="C29" s="282"/>
      <c r="D29" s="166" t="s">
        <v>204</v>
      </c>
      <c r="E29" s="183">
        <v>2</v>
      </c>
      <c r="F29" s="202" t="s">
        <v>198</v>
      </c>
      <c r="G29" s="202" t="s">
        <v>199</v>
      </c>
      <c r="H29" s="202" t="s">
        <v>200</v>
      </c>
      <c r="I29" s="202" t="s">
        <v>199</v>
      </c>
      <c r="J29" s="411" t="s">
        <v>201</v>
      </c>
      <c r="K29" s="412"/>
      <c r="L29" s="350"/>
      <c r="M29" s="152"/>
      <c r="N29" s="127"/>
    </row>
    <row r="30" spans="1:14" ht="52.5" customHeight="1">
      <c r="B30" s="127" t="s">
        <v>190</v>
      </c>
      <c r="C30" s="249" t="s">
        <v>175</v>
      </c>
      <c r="D30" s="166" t="s">
        <v>205</v>
      </c>
      <c r="E30" s="183">
        <v>2</v>
      </c>
      <c r="F30" s="202" t="s">
        <v>198</v>
      </c>
      <c r="G30" s="202" t="s">
        <v>199</v>
      </c>
      <c r="H30" s="202" t="s">
        <v>200</v>
      </c>
      <c r="I30" s="202" t="s">
        <v>199</v>
      </c>
      <c r="J30" s="411" t="s">
        <v>201</v>
      </c>
      <c r="K30" s="412"/>
      <c r="L30" s="203" t="s">
        <v>206</v>
      </c>
      <c r="M30" s="152"/>
      <c r="N30" s="127"/>
    </row>
    <row r="31" spans="1:14" s="127" customFormat="1" ht="27" customHeight="1">
      <c r="B31" s="123" t="s">
        <v>189</v>
      </c>
      <c r="C31" s="280" t="s">
        <v>190</v>
      </c>
      <c r="D31" s="174"/>
      <c r="E31" s="181" t="s">
        <v>145</v>
      </c>
      <c r="F31" s="330" t="s">
        <v>160</v>
      </c>
      <c r="G31" s="415"/>
      <c r="H31" s="415"/>
      <c r="I31" s="331"/>
      <c r="J31" s="416" t="s">
        <v>162</v>
      </c>
      <c r="K31" s="417"/>
      <c r="L31" s="252" t="s">
        <v>734</v>
      </c>
    </row>
    <row r="32" spans="1:14" ht="52.5" customHeight="1">
      <c r="B32" s="127" t="s">
        <v>190</v>
      </c>
      <c r="C32" s="281"/>
      <c r="D32" s="166" t="s">
        <v>207</v>
      </c>
      <c r="E32" s="183">
        <v>2</v>
      </c>
      <c r="F32" s="314"/>
      <c r="G32" s="405"/>
      <c r="H32" s="405"/>
      <c r="I32" s="406"/>
      <c r="J32" s="409" t="s">
        <v>208</v>
      </c>
      <c r="K32" s="410"/>
      <c r="L32" s="166" t="s">
        <v>209</v>
      </c>
      <c r="M32" s="127"/>
      <c r="N32" s="127"/>
    </row>
    <row r="33" spans="2:14" ht="52.5" customHeight="1">
      <c r="B33" s="127" t="s">
        <v>190</v>
      </c>
      <c r="C33" s="281"/>
      <c r="D33" s="166" t="s">
        <v>210</v>
      </c>
      <c r="E33" s="166">
        <v>2</v>
      </c>
      <c r="F33" s="353"/>
      <c r="G33" s="407"/>
      <c r="H33" s="407"/>
      <c r="I33" s="354"/>
      <c r="J33" s="409" t="s">
        <v>208</v>
      </c>
      <c r="K33" s="410"/>
      <c r="L33" s="166" t="s">
        <v>211</v>
      </c>
      <c r="M33" s="127"/>
      <c r="N33" s="127"/>
    </row>
    <row r="34" spans="2:14" s="127" customFormat="1" ht="52.5" customHeight="1">
      <c r="B34" s="127" t="s">
        <v>190</v>
      </c>
      <c r="C34" s="282"/>
      <c r="D34" s="166" t="s">
        <v>212</v>
      </c>
      <c r="E34" s="183">
        <v>2</v>
      </c>
      <c r="F34" s="353" t="s">
        <v>213</v>
      </c>
      <c r="G34" s="407"/>
      <c r="H34" s="407"/>
      <c r="I34" s="408"/>
      <c r="J34" s="409" t="s">
        <v>208</v>
      </c>
      <c r="K34" s="410"/>
      <c r="L34" s="166" t="s">
        <v>214</v>
      </c>
    </row>
    <row r="35" spans="2:14" s="127" customFormat="1" ht="27" customHeight="1">
      <c r="B35" s="127" t="s">
        <v>190</v>
      </c>
      <c r="C35" s="130"/>
      <c r="D35" s="144"/>
      <c r="E35" s="122"/>
      <c r="F35" s="122"/>
      <c r="G35" s="122"/>
      <c r="H35" s="122"/>
      <c r="I35" s="122"/>
      <c r="J35" s="122"/>
      <c r="K35" s="122"/>
      <c r="L35" s="119"/>
    </row>
    <row r="36" spans="2:14" s="127" customFormat="1" ht="27" customHeight="1">
      <c r="B36" s="123" t="s">
        <v>189</v>
      </c>
      <c r="C36" s="280" t="s">
        <v>189</v>
      </c>
      <c r="D36" s="361" t="s">
        <v>215</v>
      </c>
      <c r="E36" s="361"/>
      <c r="F36" s="361"/>
      <c r="G36" s="361"/>
      <c r="H36" s="361"/>
      <c r="I36" s="361"/>
      <c r="J36" s="361"/>
      <c r="K36" s="361"/>
      <c r="L36" s="361"/>
    </row>
    <row r="37" spans="2:14" s="127" customFormat="1" ht="27" customHeight="1">
      <c r="B37" s="123" t="s">
        <v>189</v>
      </c>
      <c r="C37" s="281"/>
      <c r="D37" s="174"/>
      <c r="E37" s="181" t="s">
        <v>145</v>
      </c>
      <c r="F37" s="330" t="s">
        <v>160</v>
      </c>
      <c r="G37" s="415"/>
      <c r="H37" s="415"/>
      <c r="I37" s="331"/>
      <c r="J37" s="416" t="s">
        <v>162</v>
      </c>
      <c r="K37" s="417"/>
      <c r="L37" s="252" t="s">
        <v>734</v>
      </c>
    </row>
    <row r="38" spans="2:14" ht="78.45" customHeight="1">
      <c r="B38" s="123" t="s">
        <v>189</v>
      </c>
      <c r="C38" s="281"/>
      <c r="D38" s="166" t="s">
        <v>216</v>
      </c>
      <c r="E38" s="183">
        <v>2</v>
      </c>
      <c r="F38" s="423"/>
      <c r="G38" s="424"/>
      <c r="H38" s="424"/>
      <c r="I38" s="425"/>
      <c r="J38" s="421" t="s">
        <v>217</v>
      </c>
      <c r="K38" s="422"/>
      <c r="L38" s="166" t="s">
        <v>218</v>
      </c>
      <c r="M38" s="127"/>
      <c r="N38" s="127"/>
    </row>
    <row r="39" spans="2:14" ht="63" customHeight="1">
      <c r="B39" s="123" t="s">
        <v>189</v>
      </c>
      <c r="C39" s="281"/>
      <c r="D39" s="166" t="s">
        <v>219</v>
      </c>
      <c r="E39" s="183">
        <v>2</v>
      </c>
      <c r="F39" s="418"/>
      <c r="G39" s="419"/>
      <c r="H39" s="419"/>
      <c r="I39" s="420"/>
      <c r="J39" s="328" t="s">
        <v>208</v>
      </c>
      <c r="K39" s="329"/>
      <c r="L39" s="166" t="s">
        <v>220</v>
      </c>
      <c r="M39" s="127"/>
      <c r="N39" s="127"/>
    </row>
    <row r="40" spans="2:14" ht="87" customHeight="1">
      <c r="B40" s="123" t="s">
        <v>189</v>
      </c>
      <c r="C40" s="281"/>
      <c r="D40" s="204" t="s">
        <v>221</v>
      </c>
      <c r="E40" s="183">
        <v>2</v>
      </c>
      <c r="F40" s="418"/>
      <c r="G40" s="419"/>
      <c r="H40" s="419"/>
      <c r="I40" s="420"/>
      <c r="J40" s="328" t="s">
        <v>208</v>
      </c>
      <c r="K40" s="329"/>
      <c r="L40" s="204" t="s">
        <v>222</v>
      </c>
      <c r="M40" s="127"/>
      <c r="N40" s="127"/>
    </row>
    <row r="41" spans="2:14" ht="52.2" customHeight="1">
      <c r="B41" s="123" t="s">
        <v>189</v>
      </c>
      <c r="C41" s="281"/>
      <c r="D41" s="166" t="s">
        <v>223</v>
      </c>
      <c r="E41" s="183">
        <v>2</v>
      </c>
      <c r="F41" s="418"/>
      <c r="G41" s="419"/>
      <c r="H41" s="419"/>
      <c r="I41" s="420"/>
      <c r="J41" s="328" t="s">
        <v>224</v>
      </c>
      <c r="K41" s="329"/>
      <c r="L41" s="166" t="s">
        <v>225</v>
      </c>
      <c r="M41" s="127"/>
      <c r="N41" s="127"/>
    </row>
    <row r="42" spans="2:14" ht="55.95" customHeight="1">
      <c r="B42" s="123" t="s">
        <v>189</v>
      </c>
      <c r="C42" s="281"/>
      <c r="D42" s="166" t="s">
        <v>226</v>
      </c>
      <c r="E42" s="183">
        <v>2</v>
      </c>
      <c r="F42" s="418"/>
      <c r="G42" s="419"/>
      <c r="H42" s="419"/>
      <c r="I42" s="420"/>
      <c r="J42" s="328" t="s">
        <v>208</v>
      </c>
      <c r="K42" s="329"/>
      <c r="L42" s="166" t="s">
        <v>227</v>
      </c>
      <c r="M42" s="127"/>
      <c r="N42" s="127"/>
    </row>
    <row r="43" spans="2:14" ht="55.95" customHeight="1">
      <c r="C43" s="282"/>
      <c r="D43" s="186" t="s">
        <v>228</v>
      </c>
      <c r="E43" s="183"/>
      <c r="F43" s="390"/>
      <c r="G43" s="391"/>
      <c r="H43" s="391"/>
      <c r="I43" s="392"/>
      <c r="J43" s="411" t="s">
        <v>229</v>
      </c>
      <c r="K43" s="412"/>
      <c r="L43" s="205" t="s">
        <v>230</v>
      </c>
      <c r="M43" s="127"/>
      <c r="N43" s="127"/>
    </row>
    <row r="44" spans="2:14" ht="27" customHeight="1">
      <c r="B44" s="123" t="s">
        <v>189</v>
      </c>
      <c r="C44" s="120"/>
      <c r="D44" s="144"/>
      <c r="E44" s="133"/>
      <c r="F44" s="133"/>
      <c r="G44" s="133"/>
      <c r="H44" s="133"/>
      <c r="I44" s="133"/>
      <c r="J44" s="133"/>
      <c r="K44" s="133"/>
      <c r="L44" s="133"/>
    </row>
    <row r="45" spans="2:14" ht="27" customHeight="1">
      <c r="B45" s="123" t="s">
        <v>231</v>
      </c>
      <c r="C45" s="385" t="s">
        <v>231</v>
      </c>
      <c r="D45" s="362" t="s">
        <v>111</v>
      </c>
      <c r="E45" s="362"/>
      <c r="F45" s="362"/>
      <c r="G45" s="362"/>
      <c r="H45" s="362"/>
      <c r="I45" s="362"/>
      <c r="J45" s="362"/>
      <c r="K45" s="362"/>
      <c r="L45" s="362"/>
    </row>
    <row r="46" spans="2:14" ht="75" customHeight="1">
      <c r="B46" s="123" t="s">
        <v>189</v>
      </c>
      <c r="C46" s="385"/>
      <c r="D46" s="166" t="s">
        <v>232</v>
      </c>
      <c r="E46" s="183">
        <v>2</v>
      </c>
      <c r="F46" s="426"/>
      <c r="G46" s="432"/>
      <c r="H46" s="432"/>
      <c r="I46" s="433"/>
      <c r="J46" s="428" t="s">
        <v>736</v>
      </c>
      <c r="K46" s="429"/>
      <c r="L46" s="166" t="s">
        <v>233</v>
      </c>
      <c r="M46" s="127"/>
      <c r="N46" s="127"/>
    </row>
    <row r="47" spans="2:14" ht="27" customHeight="1">
      <c r="B47" s="123" t="s">
        <v>231</v>
      </c>
      <c r="C47" s="385"/>
      <c r="D47" s="174" t="s">
        <v>234</v>
      </c>
      <c r="E47" s="181" t="s">
        <v>145</v>
      </c>
      <c r="F47" s="330" t="s">
        <v>160</v>
      </c>
      <c r="G47" s="331"/>
      <c r="H47" s="330" t="s">
        <v>161</v>
      </c>
      <c r="I47" s="331"/>
      <c r="J47" s="430" t="s">
        <v>235</v>
      </c>
      <c r="K47" s="431"/>
      <c r="L47" s="252" t="s">
        <v>734</v>
      </c>
    </row>
    <row r="48" spans="2:14" ht="27" customHeight="1">
      <c r="B48" s="123" t="s">
        <v>231</v>
      </c>
      <c r="C48" s="385"/>
      <c r="D48" s="204" t="s">
        <v>236</v>
      </c>
      <c r="E48" s="158">
        <v>1</v>
      </c>
      <c r="F48" s="426" t="s">
        <v>237</v>
      </c>
      <c r="G48" s="427"/>
      <c r="H48" s="426" t="s">
        <v>237</v>
      </c>
      <c r="I48" s="427"/>
      <c r="J48" s="426" t="s">
        <v>238</v>
      </c>
      <c r="K48" s="427"/>
      <c r="L48" s="386" t="s">
        <v>239</v>
      </c>
    </row>
    <row r="49" spans="2:13" ht="27" customHeight="1">
      <c r="B49" s="123" t="s">
        <v>231</v>
      </c>
      <c r="C49" s="385"/>
      <c r="D49" s="204" t="s">
        <v>240</v>
      </c>
      <c r="E49" s="158">
        <v>1</v>
      </c>
      <c r="F49" s="426" t="s">
        <v>237</v>
      </c>
      <c r="G49" s="427"/>
      <c r="H49" s="426" t="s">
        <v>237</v>
      </c>
      <c r="I49" s="427"/>
      <c r="J49" s="426" t="s">
        <v>238</v>
      </c>
      <c r="K49" s="427"/>
      <c r="L49" s="386"/>
      <c r="M49" s="149"/>
    </row>
    <row r="50" spans="2:13" ht="27" customHeight="1">
      <c r="B50" s="123" t="s">
        <v>231</v>
      </c>
      <c r="C50" s="385"/>
      <c r="D50" s="204" t="s">
        <v>241</v>
      </c>
      <c r="E50" s="158">
        <v>1</v>
      </c>
      <c r="F50" s="426" t="s">
        <v>237</v>
      </c>
      <c r="G50" s="427"/>
      <c r="H50" s="426" t="s">
        <v>237</v>
      </c>
      <c r="I50" s="427"/>
      <c r="J50" s="426" t="s">
        <v>238</v>
      </c>
      <c r="K50" s="427"/>
      <c r="L50" s="386"/>
      <c r="M50" s="149"/>
    </row>
    <row r="51" spans="2:13" ht="27" customHeight="1">
      <c r="B51" s="123" t="s">
        <v>231</v>
      </c>
      <c r="C51" s="385"/>
      <c r="D51" s="204" t="s">
        <v>242</v>
      </c>
      <c r="E51" s="158">
        <v>1</v>
      </c>
      <c r="F51" s="426" t="s">
        <v>237</v>
      </c>
      <c r="G51" s="427"/>
      <c r="H51" s="426" t="s">
        <v>237</v>
      </c>
      <c r="I51" s="427"/>
      <c r="J51" s="426" t="s">
        <v>238</v>
      </c>
      <c r="K51" s="427"/>
      <c r="L51" s="386"/>
      <c r="M51" s="149"/>
    </row>
    <row r="52" spans="2:13" ht="27" customHeight="1">
      <c r="B52" s="123" t="s">
        <v>231</v>
      </c>
      <c r="C52" s="385"/>
      <c r="D52" s="204" t="s">
        <v>243</v>
      </c>
      <c r="E52" s="158">
        <v>1</v>
      </c>
      <c r="F52" s="426" t="s">
        <v>237</v>
      </c>
      <c r="G52" s="427"/>
      <c r="H52" s="426" t="s">
        <v>237</v>
      </c>
      <c r="I52" s="427"/>
      <c r="J52" s="426" t="s">
        <v>238</v>
      </c>
      <c r="K52" s="427"/>
      <c r="L52" s="386"/>
      <c r="M52" s="149"/>
    </row>
    <row r="53" spans="2:13" ht="27" customHeight="1">
      <c r="B53" s="123" t="s">
        <v>231</v>
      </c>
      <c r="C53" s="385"/>
      <c r="D53" s="204" t="s">
        <v>244</v>
      </c>
      <c r="E53" s="158">
        <v>1</v>
      </c>
      <c r="F53" s="426" t="s">
        <v>237</v>
      </c>
      <c r="G53" s="427"/>
      <c r="H53" s="426" t="s">
        <v>237</v>
      </c>
      <c r="I53" s="427"/>
      <c r="J53" s="426" t="s">
        <v>238</v>
      </c>
      <c r="K53" s="427"/>
      <c r="L53" s="386"/>
      <c r="M53" s="149"/>
    </row>
    <row r="54" spans="2:13" ht="52.5" customHeight="1">
      <c r="B54" s="123" t="s">
        <v>181</v>
      </c>
      <c r="C54" s="147" t="s">
        <v>175</v>
      </c>
      <c r="D54" s="150" t="s">
        <v>245</v>
      </c>
      <c r="E54" s="158">
        <v>3</v>
      </c>
      <c r="F54" s="263"/>
      <c r="G54" s="264"/>
      <c r="H54" s="264"/>
      <c r="I54" s="264"/>
      <c r="J54" s="264"/>
      <c r="K54" s="439"/>
      <c r="L54" s="166" t="s">
        <v>246</v>
      </c>
    </row>
    <row r="55" spans="2:13" ht="27" customHeight="1"/>
    <row r="56" spans="2:13" ht="27" customHeight="1">
      <c r="B56" s="123" t="s">
        <v>247</v>
      </c>
      <c r="C56" s="385" t="s">
        <v>247</v>
      </c>
      <c r="D56" s="362" t="s">
        <v>248</v>
      </c>
      <c r="E56" s="362"/>
      <c r="F56" s="362"/>
      <c r="G56" s="362"/>
      <c r="H56" s="362"/>
      <c r="I56" s="362"/>
      <c r="J56" s="362"/>
      <c r="K56" s="362"/>
      <c r="L56" s="362"/>
    </row>
    <row r="57" spans="2:13" ht="27" customHeight="1">
      <c r="B57" s="123" t="s">
        <v>247</v>
      </c>
      <c r="C57" s="385"/>
      <c r="D57" s="220"/>
      <c r="E57" s="206" t="s">
        <v>145</v>
      </c>
      <c r="F57" s="330" t="s">
        <v>249</v>
      </c>
      <c r="G57" s="331"/>
      <c r="H57" s="330" t="s">
        <v>250</v>
      </c>
      <c r="I57" s="331"/>
      <c r="J57" s="434" t="s">
        <v>251</v>
      </c>
      <c r="K57" s="435"/>
      <c r="L57" s="212"/>
    </row>
    <row r="58" spans="2:13" ht="27" customHeight="1">
      <c r="B58" s="123" t="s">
        <v>247</v>
      </c>
      <c r="C58" s="385"/>
      <c r="D58" s="228" t="s">
        <v>65</v>
      </c>
      <c r="E58" s="206" t="s">
        <v>145</v>
      </c>
      <c r="F58" s="330" t="s">
        <v>160</v>
      </c>
      <c r="G58" s="331"/>
      <c r="H58" s="330" t="s">
        <v>160</v>
      </c>
      <c r="I58" s="331"/>
      <c r="J58" s="330" t="s">
        <v>160</v>
      </c>
      <c r="K58" s="331"/>
      <c r="L58" s="252" t="s">
        <v>734</v>
      </c>
    </row>
    <row r="59" spans="2:13" ht="27" customHeight="1">
      <c r="B59" s="123" t="s">
        <v>247</v>
      </c>
      <c r="C59" s="385"/>
      <c r="D59" s="204" t="s">
        <v>252</v>
      </c>
      <c r="E59" s="158">
        <v>1</v>
      </c>
      <c r="F59" s="283" t="s">
        <v>253</v>
      </c>
      <c r="G59" s="285"/>
      <c r="H59" s="283" t="s">
        <v>254</v>
      </c>
      <c r="I59" s="285"/>
      <c r="J59" s="426" t="s">
        <v>255</v>
      </c>
      <c r="K59" s="427"/>
      <c r="L59" s="436" t="s">
        <v>256</v>
      </c>
    </row>
    <row r="60" spans="2:13" ht="27" customHeight="1">
      <c r="B60" s="123" t="s">
        <v>247</v>
      </c>
      <c r="C60" s="385"/>
      <c r="D60" s="204" t="s">
        <v>257</v>
      </c>
      <c r="E60" s="158">
        <v>1</v>
      </c>
      <c r="F60" s="283" t="s">
        <v>253</v>
      </c>
      <c r="G60" s="285"/>
      <c r="H60" s="283" t="s">
        <v>254</v>
      </c>
      <c r="I60" s="285"/>
      <c r="J60" s="426" t="s">
        <v>255</v>
      </c>
      <c r="K60" s="427"/>
      <c r="L60" s="437"/>
    </row>
    <row r="61" spans="2:13" ht="27" customHeight="1">
      <c r="B61" s="123" t="s">
        <v>247</v>
      </c>
      <c r="C61" s="385"/>
      <c r="D61" s="204" t="s">
        <v>258</v>
      </c>
      <c r="E61" s="158">
        <v>1</v>
      </c>
      <c r="F61" s="283" t="s">
        <v>253</v>
      </c>
      <c r="G61" s="285"/>
      <c r="H61" s="283" t="s">
        <v>254</v>
      </c>
      <c r="I61" s="285"/>
      <c r="J61" s="426" t="s">
        <v>255</v>
      </c>
      <c r="K61" s="427"/>
      <c r="L61" s="438"/>
    </row>
    <row r="62" spans="2:13" ht="27" customHeight="1">
      <c r="B62" s="123" t="s">
        <v>231</v>
      </c>
      <c r="C62" s="385"/>
      <c r="D62" s="174" t="s">
        <v>259</v>
      </c>
      <c r="E62" s="181" t="s">
        <v>145</v>
      </c>
      <c r="F62" s="330" t="s">
        <v>160</v>
      </c>
      <c r="G62" s="331"/>
      <c r="H62" s="330" t="s">
        <v>161</v>
      </c>
      <c r="I62" s="331"/>
      <c r="J62" s="430" t="s">
        <v>260</v>
      </c>
      <c r="K62" s="431"/>
      <c r="L62" s="252" t="s">
        <v>734</v>
      </c>
    </row>
    <row r="63" spans="2:13" ht="27" customHeight="1">
      <c r="B63" s="123" t="s">
        <v>247</v>
      </c>
      <c r="C63" s="385"/>
      <c r="D63" s="208" t="s">
        <v>261</v>
      </c>
      <c r="E63" s="158">
        <v>1</v>
      </c>
      <c r="F63" s="395" t="s">
        <v>262</v>
      </c>
      <c r="G63" s="396"/>
      <c r="H63" s="395" t="s">
        <v>262</v>
      </c>
      <c r="I63" s="396"/>
      <c r="J63" s="395" t="s">
        <v>198</v>
      </c>
      <c r="K63" s="396"/>
      <c r="L63" s="205" t="s">
        <v>263</v>
      </c>
    </row>
    <row r="64" spans="2:13" ht="27" customHeight="1">
      <c r="B64" s="123" t="s">
        <v>247</v>
      </c>
      <c r="C64" s="385"/>
      <c r="D64" s="208" t="s">
        <v>264</v>
      </c>
      <c r="E64" s="158">
        <v>1</v>
      </c>
      <c r="F64" s="395" t="s">
        <v>262</v>
      </c>
      <c r="G64" s="396"/>
      <c r="H64" s="395" t="s">
        <v>262</v>
      </c>
      <c r="I64" s="396"/>
      <c r="J64" s="395" t="s">
        <v>198</v>
      </c>
      <c r="K64" s="396"/>
      <c r="L64" s="205" t="s">
        <v>265</v>
      </c>
    </row>
    <row r="65" spans="2:13" ht="27" customHeight="1">
      <c r="B65" s="123" t="s">
        <v>247</v>
      </c>
      <c r="C65" s="385"/>
      <c r="D65" s="208" t="s">
        <v>266</v>
      </c>
      <c r="E65" s="158">
        <v>1</v>
      </c>
      <c r="F65" s="395" t="s">
        <v>262</v>
      </c>
      <c r="G65" s="396"/>
      <c r="H65" s="395" t="s">
        <v>262</v>
      </c>
      <c r="I65" s="396"/>
      <c r="J65" s="395" t="s">
        <v>198</v>
      </c>
      <c r="K65" s="396"/>
      <c r="L65" s="205" t="s">
        <v>267</v>
      </c>
    </row>
    <row r="66" spans="2:13" ht="27" customHeight="1">
      <c r="B66" s="123" t="s">
        <v>247</v>
      </c>
      <c r="C66" s="216"/>
      <c r="D66" s="208" t="s">
        <v>268</v>
      </c>
      <c r="E66" s="158">
        <v>1</v>
      </c>
      <c r="F66" s="395" t="s">
        <v>262</v>
      </c>
      <c r="G66" s="396"/>
      <c r="H66" s="395" t="s">
        <v>262</v>
      </c>
      <c r="I66" s="396"/>
      <c r="J66" s="395" t="s">
        <v>198</v>
      </c>
      <c r="K66" s="396"/>
      <c r="L66" s="205" t="s">
        <v>269</v>
      </c>
    </row>
    <row r="67" spans="2:13" ht="27" customHeight="1"/>
    <row r="68" spans="2:13" ht="27" customHeight="1">
      <c r="B68" s="123" t="s">
        <v>270</v>
      </c>
      <c r="C68" s="385" t="s">
        <v>270</v>
      </c>
      <c r="D68" s="362" t="s">
        <v>271</v>
      </c>
      <c r="E68" s="362"/>
      <c r="F68" s="362"/>
      <c r="G68" s="362"/>
      <c r="H68" s="362"/>
      <c r="I68" s="362"/>
      <c r="J68" s="362"/>
      <c r="K68" s="362"/>
      <c r="L68" s="362"/>
    </row>
    <row r="69" spans="2:13" ht="27" customHeight="1">
      <c r="B69" s="123" t="s">
        <v>270</v>
      </c>
      <c r="C69" s="385"/>
      <c r="D69" s="174"/>
      <c r="E69" s="181" t="s">
        <v>145</v>
      </c>
      <c r="F69" s="330" t="s">
        <v>272</v>
      </c>
      <c r="G69" s="331"/>
      <c r="H69" s="330" t="s">
        <v>273</v>
      </c>
      <c r="I69" s="331"/>
      <c r="J69" s="330"/>
      <c r="K69" s="331"/>
      <c r="L69" s="201"/>
    </row>
    <row r="70" spans="2:13" ht="27" customHeight="1">
      <c r="B70" s="123" t="s">
        <v>247</v>
      </c>
      <c r="C70" s="385"/>
      <c r="D70" s="228"/>
      <c r="E70" s="206" t="s">
        <v>145</v>
      </c>
      <c r="F70" s="182" t="s">
        <v>149</v>
      </c>
      <c r="G70" s="182" t="s">
        <v>150</v>
      </c>
      <c r="H70" s="182" t="s">
        <v>149</v>
      </c>
      <c r="I70" s="182" t="s">
        <v>150</v>
      </c>
      <c r="J70" s="330" t="s">
        <v>162</v>
      </c>
      <c r="K70" s="331"/>
      <c r="L70" s="252" t="s">
        <v>734</v>
      </c>
    </row>
    <row r="71" spans="2:13" ht="75" customHeight="1">
      <c r="B71" s="123" t="s">
        <v>270</v>
      </c>
      <c r="C71" s="385"/>
      <c r="D71" s="166" t="s">
        <v>274</v>
      </c>
      <c r="E71" s="183">
        <v>1</v>
      </c>
      <c r="F71" s="210"/>
      <c r="G71" s="210"/>
      <c r="H71" s="158" t="s">
        <v>275</v>
      </c>
      <c r="I71" s="158" t="s">
        <v>275</v>
      </c>
      <c r="J71" s="328" t="s">
        <v>276</v>
      </c>
      <c r="K71" s="329"/>
      <c r="L71" s="348" t="s">
        <v>277</v>
      </c>
    </row>
    <row r="72" spans="2:13" ht="75" customHeight="1">
      <c r="B72" s="123" t="s">
        <v>270</v>
      </c>
      <c r="C72" s="385"/>
      <c r="D72" s="166" t="s">
        <v>737</v>
      </c>
      <c r="E72" s="183">
        <v>1</v>
      </c>
      <c r="F72" s="210"/>
      <c r="G72" s="210"/>
      <c r="H72" s="158" t="s">
        <v>275</v>
      </c>
      <c r="I72" s="158" t="s">
        <v>275</v>
      </c>
      <c r="J72" s="326" t="s">
        <v>276</v>
      </c>
      <c r="K72" s="327"/>
      <c r="L72" s="350"/>
    </row>
    <row r="73" spans="2:13" s="127" customFormat="1" ht="27" customHeight="1">
      <c r="C73" s="131"/>
      <c r="D73" s="119"/>
      <c r="E73" s="122"/>
      <c r="F73" s="122"/>
      <c r="G73" s="122"/>
      <c r="H73" s="122"/>
      <c r="I73" s="122"/>
      <c r="J73" s="122"/>
      <c r="K73" s="122"/>
      <c r="L73" s="119"/>
      <c r="M73" s="152"/>
    </row>
    <row r="74" spans="2:13" ht="27" customHeight="1">
      <c r="B74" s="123" t="s">
        <v>278</v>
      </c>
      <c r="C74" s="385" t="s">
        <v>278</v>
      </c>
      <c r="D74" s="362" t="s">
        <v>279</v>
      </c>
      <c r="E74" s="362"/>
      <c r="F74" s="362"/>
      <c r="G74" s="362"/>
      <c r="H74" s="362"/>
      <c r="I74" s="362"/>
      <c r="J74" s="362"/>
      <c r="K74" s="362"/>
      <c r="L74" s="362"/>
    </row>
    <row r="75" spans="2:13" ht="27" customHeight="1">
      <c r="B75" s="123" t="s">
        <v>278</v>
      </c>
      <c r="C75" s="385"/>
      <c r="D75" s="174" t="s">
        <v>40</v>
      </c>
      <c r="E75" s="181" t="s">
        <v>145</v>
      </c>
      <c r="F75" s="330" t="s">
        <v>41</v>
      </c>
      <c r="G75" s="415"/>
      <c r="H75" s="415"/>
      <c r="I75" s="331"/>
      <c r="J75" s="330" t="s">
        <v>162</v>
      </c>
      <c r="K75" s="331"/>
      <c r="L75" s="252" t="s">
        <v>734</v>
      </c>
    </row>
    <row r="76" spans="2:13" ht="52.5" customHeight="1">
      <c r="B76" s="123" t="s">
        <v>278</v>
      </c>
      <c r="C76" s="385"/>
      <c r="D76" s="166" t="s">
        <v>280</v>
      </c>
      <c r="E76" s="183">
        <v>1</v>
      </c>
      <c r="F76" s="326"/>
      <c r="G76" s="440"/>
      <c r="H76" s="440"/>
      <c r="I76" s="327"/>
      <c r="J76" s="328" t="s">
        <v>208</v>
      </c>
      <c r="K76" s="329"/>
      <c r="L76" s="166" t="s">
        <v>281</v>
      </c>
    </row>
    <row r="77" spans="2:13" ht="27" customHeight="1">
      <c r="B77" s="123" t="s">
        <v>247</v>
      </c>
      <c r="C77" s="385"/>
      <c r="D77" s="220"/>
      <c r="E77" s="206" t="s">
        <v>145</v>
      </c>
      <c r="F77" s="330" t="s">
        <v>148</v>
      </c>
      <c r="G77" s="331"/>
      <c r="H77" s="430" t="s">
        <v>282</v>
      </c>
      <c r="I77" s="431"/>
      <c r="J77" s="441" t="s">
        <v>283</v>
      </c>
      <c r="K77" s="442"/>
      <c r="L77" s="212"/>
    </row>
    <row r="78" spans="2:13" ht="27" customHeight="1">
      <c r="B78" s="123" t="s">
        <v>247</v>
      </c>
      <c r="C78" s="385"/>
      <c r="D78" s="228" t="s">
        <v>284</v>
      </c>
      <c r="E78" s="206" t="s">
        <v>145</v>
      </c>
      <c r="F78" s="182" t="s">
        <v>149</v>
      </c>
      <c r="G78" s="182" t="s">
        <v>150</v>
      </c>
      <c r="H78" s="182" t="s">
        <v>149</v>
      </c>
      <c r="I78" s="182" t="s">
        <v>150</v>
      </c>
      <c r="J78" s="207" t="s">
        <v>149</v>
      </c>
      <c r="K78" s="207" t="s">
        <v>150</v>
      </c>
      <c r="L78" s="252" t="s">
        <v>734</v>
      </c>
    </row>
    <row r="79" spans="2:13" ht="52.5" customHeight="1">
      <c r="B79" s="123" t="s">
        <v>278</v>
      </c>
      <c r="C79" s="385"/>
      <c r="D79" s="166" t="s">
        <v>285</v>
      </c>
      <c r="E79" s="183">
        <v>1</v>
      </c>
      <c r="F79" s="192" t="e">
        <f>H79+J79</f>
        <v>#VALUE!</v>
      </c>
      <c r="G79" s="192" t="e">
        <f>I79+K79</f>
        <v>#VALUE!</v>
      </c>
      <c r="H79" s="183" t="s">
        <v>286</v>
      </c>
      <c r="I79" s="183" t="s">
        <v>286</v>
      </c>
      <c r="J79" s="183" t="s">
        <v>286</v>
      </c>
      <c r="K79" s="183" t="s">
        <v>286</v>
      </c>
      <c r="L79" s="348" t="s">
        <v>287</v>
      </c>
    </row>
    <row r="80" spans="2:13" ht="52.5" customHeight="1">
      <c r="B80" s="123" t="s">
        <v>278</v>
      </c>
      <c r="C80" s="385"/>
      <c r="D80" s="166" t="s">
        <v>288</v>
      </c>
      <c r="E80" s="183">
        <v>1</v>
      </c>
      <c r="F80" s="192" t="e">
        <f t="shared" ref="F80:F81" si="1">H80+J80</f>
        <v>#VALUE!</v>
      </c>
      <c r="G80" s="192" t="e">
        <f t="shared" ref="G80:G81" si="2">I80+K80</f>
        <v>#VALUE!</v>
      </c>
      <c r="H80" s="183" t="s">
        <v>286</v>
      </c>
      <c r="I80" s="183" t="s">
        <v>286</v>
      </c>
      <c r="J80" s="183" t="s">
        <v>286</v>
      </c>
      <c r="K80" s="183" t="s">
        <v>286</v>
      </c>
      <c r="L80" s="349"/>
    </row>
    <row r="81" spans="2:14" ht="52.5" customHeight="1">
      <c r="C81" s="385"/>
      <c r="D81" s="217" t="s">
        <v>289</v>
      </c>
      <c r="E81" s="183"/>
      <c r="F81" s="192" t="e">
        <f t="shared" si="1"/>
        <v>#VALUE!</v>
      </c>
      <c r="G81" s="192" t="e">
        <f t="shared" si="2"/>
        <v>#VALUE!</v>
      </c>
      <c r="H81" s="183" t="s">
        <v>286</v>
      </c>
      <c r="I81" s="183" t="s">
        <v>286</v>
      </c>
      <c r="J81" s="183" t="s">
        <v>286</v>
      </c>
      <c r="K81" s="183" t="s">
        <v>286</v>
      </c>
      <c r="L81" s="350"/>
    </row>
    <row r="82" spans="2:14" ht="27" customHeight="1">
      <c r="B82" s="123" t="s">
        <v>247</v>
      </c>
      <c r="C82" s="385"/>
      <c r="D82" s="228" t="s">
        <v>290</v>
      </c>
      <c r="E82" s="206" t="s">
        <v>145</v>
      </c>
      <c r="F82" s="182" t="s">
        <v>149</v>
      </c>
      <c r="G82" s="182" t="s">
        <v>150</v>
      </c>
      <c r="H82" s="182" t="s">
        <v>149</v>
      </c>
      <c r="I82" s="182" t="s">
        <v>150</v>
      </c>
      <c r="J82" s="207" t="s">
        <v>149</v>
      </c>
      <c r="K82" s="207" t="s">
        <v>150</v>
      </c>
      <c r="L82" s="252" t="s">
        <v>734</v>
      </c>
    </row>
    <row r="83" spans="2:14" ht="52.5" customHeight="1">
      <c r="B83" s="123" t="s">
        <v>278</v>
      </c>
      <c r="C83" s="385"/>
      <c r="D83" s="166" t="s">
        <v>285</v>
      </c>
      <c r="E83" s="183">
        <v>1</v>
      </c>
      <c r="F83" s="229" t="e">
        <f>H83+J83</f>
        <v>#VALUE!</v>
      </c>
      <c r="G83" s="229" t="e">
        <f>I83+K83</f>
        <v>#VALUE!</v>
      </c>
      <c r="H83" s="183" t="s">
        <v>286</v>
      </c>
      <c r="I83" s="183" t="s">
        <v>286</v>
      </c>
      <c r="J83" s="183" t="s">
        <v>286</v>
      </c>
      <c r="K83" s="183" t="s">
        <v>286</v>
      </c>
      <c r="L83" s="348" t="s">
        <v>291</v>
      </c>
    </row>
    <row r="84" spans="2:14" ht="52.5" customHeight="1">
      <c r="C84" s="385"/>
      <c r="D84" s="166" t="s">
        <v>288</v>
      </c>
      <c r="E84" s="183"/>
      <c r="F84" s="229" t="e">
        <f t="shared" ref="F84:F85" si="3">H84+J84</f>
        <v>#VALUE!</v>
      </c>
      <c r="G84" s="229" t="e">
        <f t="shared" ref="G84:G85" si="4">I84+K84</f>
        <v>#VALUE!</v>
      </c>
      <c r="H84" s="183" t="s">
        <v>286</v>
      </c>
      <c r="I84" s="183" t="s">
        <v>286</v>
      </c>
      <c r="J84" s="183" t="s">
        <v>286</v>
      </c>
      <c r="K84" s="183" t="s">
        <v>286</v>
      </c>
      <c r="L84" s="349"/>
    </row>
    <row r="85" spans="2:14" ht="52.5" customHeight="1">
      <c r="C85" s="385"/>
      <c r="D85" s="166" t="s">
        <v>289</v>
      </c>
      <c r="E85" s="183"/>
      <c r="F85" s="229" t="e">
        <f t="shared" si="3"/>
        <v>#VALUE!</v>
      </c>
      <c r="G85" s="229" t="e">
        <f t="shared" si="4"/>
        <v>#VALUE!</v>
      </c>
      <c r="H85" s="183" t="s">
        <v>286</v>
      </c>
      <c r="I85" s="183" t="s">
        <v>286</v>
      </c>
      <c r="J85" s="183" t="s">
        <v>286</v>
      </c>
      <c r="K85" s="183" t="s">
        <v>286</v>
      </c>
      <c r="L85" s="350"/>
    </row>
    <row r="86" spans="2:14" ht="27" customHeight="1">
      <c r="B86" s="123" t="s">
        <v>278</v>
      </c>
      <c r="C86" s="385"/>
      <c r="D86" s="174" t="s">
        <v>292</v>
      </c>
      <c r="E86" s="181" t="s">
        <v>145</v>
      </c>
      <c r="F86" s="330" t="s">
        <v>160</v>
      </c>
      <c r="G86" s="331"/>
      <c r="H86" s="330" t="s">
        <v>161</v>
      </c>
      <c r="I86" s="331"/>
      <c r="J86" s="330" t="s">
        <v>162</v>
      </c>
      <c r="K86" s="331"/>
      <c r="L86" s="252" t="s">
        <v>734</v>
      </c>
      <c r="M86" s="127"/>
      <c r="N86" s="127"/>
    </row>
    <row r="87" spans="2:14" ht="27" customHeight="1">
      <c r="B87" s="123" t="s">
        <v>278</v>
      </c>
      <c r="C87" s="385"/>
      <c r="D87" s="166" t="s">
        <v>293</v>
      </c>
      <c r="E87" s="183">
        <v>1</v>
      </c>
      <c r="F87" s="334"/>
      <c r="G87" s="335"/>
      <c r="H87" s="334"/>
      <c r="I87" s="335"/>
      <c r="J87" s="363" t="s">
        <v>294</v>
      </c>
      <c r="K87" s="364"/>
      <c r="L87" s="348" t="s">
        <v>295</v>
      </c>
    </row>
    <row r="88" spans="2:14" ht="27" customHeight="1">
      <c r="B88" s="123" t="s">
        <v>278</v>
      </c>
      <c r="C88" s="385"/>
      <c r="D88" s="166" t="s">
        <v>296</v>
      </c>
      <c r="E88" s="183">
        <v>1</v>
      </c>
      <c r="F88" s="334"/>
      <c r="G88" s="335"/>
      <c r="H88" s="334"/>
      <c r="I88" s="335"/>
      <c r="J88" s="363" t="s">
        <v>294</v>
      </c>
      <c r="K88" s="364"/>
      <c r="L88" s="349"/>
      <c r="M88" s="149"/>
    </row>
    <row r="89" spans="2:14" ht="27" customHeight="1">
      <c r="B89" s="123" t="s">
        <v>278</v>
      </c>
      <c r="C89" s="385"/>
      <c r="D89" s="166" t="s">
        <v>297</v>
      </c>
      <c r="E89" s="183">
        <v>1</v>
      </c>
      <c r="F89" s="334"/>
      <c r="G89" s="335"/>
      <c r="H89" s="334"/>
      <c r="I89" s="335"/>
      <c r="J89" s="363" t="s">
        <v>294</v>
      </c>
      <c r="K89" s="364"/>
      <c r="L89" s="349"/>
      <c r="M89" s="149"/>
    </row>
    <row r="90" spans="2:14" ht="27" customHeight="1">
      <c r="B90" s="123" t="s">
        <v>278</v>
      </c>
      <c r="C90" s="385"/>
      <c r="D90" s="166" t="s">
        <v>298</v>
      </c>
      <c r="E90" s="183">
        <v>1</v>
      </c>
      <c r="F90" s="334"/>
      <c r="G90" s="335"/>
      <c r="H90" s="334"/>
      <c r="I90" s="335"/>
      <c r="J90" s="363" t="s">
        <v>294</v>
      </c>
      <c r="K90" s="364"/>
      <c r="L90" s="349"/>
      <c r="M90" s="149"/>
    </row>
    <row r="91" spans="2:14" ht="27" customHeight="1">
      <c r="B91" s="123" t="s">
        <v>278</v>
      </c>
      <c r="C91" s="385"/>
      <c r="D91" s="166" t="s">
        <v>299</v>
      </c>
      <c r="E91" s="183">
        <v>1</v>
      </c>
      <c r="F91" s="334"/>
      <c r="G91" s="335"/>
      <c r="H91" s="334"/>
      <c r="I91" s="335"/>
      <c r="J91" s="363" t="s">
        <v>294</v>
      </c>
      <c r="K91" s="364"/>
      <c r="L91" s="349"/>
      <c r="M91" s="149"/>
    </row>
    <row r="92" spans="2:14" ht="40.950000000000003" hidden="1" customHeight="1">
      <c r="B92" s="123" t="s">
        <v>181</v>
      </c>
      <c r="C92" s="146" t="s">
        <v>175</v>
      </c>
      <c r="D92" s="198" t="s">
        <v>300</v>
      </c>
      <c r="E92" s="199">
        <v>3</v>
      </c>
      <c r="F92" s="199"/>
      <c r="G92" s="199"/>
      <c r="H92" s="199"/>
      <c r="I92" s="199"/>
      <c r="J92" s="199"/>
      <c r="K92" s="222"/>
      <c r="L92" s="200" t="s">
        <v>301</v>
      </c>
    </row>
    <row r="93" spans="2:14" ht="27" customHeight="1"/>
    <row r="94" spans="2:14" ht="27" customHeight="1">
      <c r="B94" s="123" t="s">
        <v>302</v>
      </c>
      <c r="C94" s="385" t="s">
        <v>302</v>
      </c>
      <c r="D94" s="362" t="s">
        <v>119</v>
      </c>
      <c r="E94" s="362"/>
      <c r="F94" s="362"/>
      <c r="G94" s="362"/>
      <c r="H94" s="362"/>
      <c r="I94" s="362"/>
      <c r="J94" s="362"/>
      <c r="K94" s="362"/>
      <c r="L94" s="362"/>
    </row>
    <row r="95" spans="2:14" ht="27" customHeight="1">
      <c r="B95" s="123" t="s">
        <v>302</v>
      </c>
      <c r="C95" s="385"/>
      <c r="D95" s="174"/>
      <c r="E95" s="181" t="s">
        <v>145</v>
      </c>
      <c r="F95" s="330" t="s">
        <v>160</v>
      </c>
      <c r="G95" s="331"/>
      <c r="H95" s="330" t="s">
        <v>161</v>
      </c>
      <c r="I95" s="331"/>
      <c r="J95" s="330"/>
      <c r="K95" s="331"/>
      <c r="L95" s="201"/>
    </row>
    <row r="96" spans="2:14" ht="27" customHeight="1">
      <c r="B96" s="123" t="s">
        <v>302</v>
      </c>
      <c r="C96" s="385"/>
      <c r="D96" s="174" t="s">
        <v>303</v>
      </c>
      <c r="E96" s="181" t="s">
        <v>145</v>
      </c>
      <c r="F96" s="182" t="s">
        <v>304</v>
      </c>
      <c r="G96" s="182" t="s">
        <v>305</v>
      </c>
      <c r="H96" s="182" t="s">
        <v>55</v>
      </c>
      <c r="I96" s="182" t="s">
        <v>305</v>
      </c>
      <c r="J96" s="330" t="s">
        <v>162</v>
      </c>
      <c r="K96" s="331"/>
      <c r="L96" s="252" t="s">
        <v>734</v>
      </c>
    </row>
    <row r="97" spans="2:13" ht="27.45" customHeight="1">
      <c r="B97" s="123" t="s">
        <v>302</v>
      </c>
      <c r="C97" s="385"/>
      <c r="D97" s="166" t="s">
        <v>306</v>
      </c>
      <c r="E97" s="183">
        <v>1</v>
      </c>
      <c r="F97" s="168"/>
      <c r="G97" s="168"/>
      <c r="H97" s="168"/>
      <c r="I97" s="168"/>
      <c r="J97" s="184" t="s">
        <v>55</v>
      </c>
      <c r="K97" s="184" t="s">
        <v>307</v>
      </c>
      <c r="L97" s="166" t="s">
        <v>308</v>
      </c>
    </row>
    <row r="98" spans="2:13" ht="27.45" customHeight="1">
      <c r="B98" s="123" t="s">
        <v>302</v>
      </c>
      <c r="C98" s="385"/>
      <c r="D98" s="166" t="s">
        <v>309</v>
      </c>
      <c r="E98" s="183">
        <v>1</v>
      </c>
      <c r="F98" s="168"/>
      <c r="G98" s="168"/>
      <c r="H98" s="168"/>
      <c r="I98" s="168"/>
      <c r="J98" s="184" t="s">
        <v>55</v>
      </c>
      <c r="K98" s="184" t="s">
        <v>307</v>
      </c>
      <c r="L98" s="166" t="s">
        <v>310</v>
      </c>
      <c r="M98" s="149"/>
    </row>
    <row r="99" spans="2:13" ht="27.45" customHeight="1">
      <c r="C99" s="385"/>
      <c r="D99" s="193" t="s">
        <v>311</v>
      </c>
      <c r="E99" s="192"/>
      <c r="F99" s="257">
        <f>F97+F98</f>
        <v>0</v>
      </c>
      <c r="G99" s="257">
        <f>G97+G98</f>
        <v>0</v>
      </c>
      <c r="H99" s="257">
        <f>H97+H98</f>
        <v>0</v>
      </c>
      <c r="I99" s="257">
        <f>I97+I98</f>
        <v>0</v>
      </c>
      <c r="J99" s="190" t="s">
        <v>55</v>
      </c>
      <c r="K99" s="190" t="s">
        <v>307</v>
      </c>
      <c r="L99" s="193" t="s">
        <v>312</v>
      </c>
      <c r="M99" s="149"/>
    </row>
    <row r="100" spans="2:13" ht="27" customHeight="1">
      <c r="B100" s="123" t="s">
        <v>302</v>
      </c>
      <c r="C100" s="385"/>
      <c r="D100" s="174" t="s">
        <v>313</v>
      </c>
      <c r="E100" s="181" t="s">
        <v>145</v>
      </c>
      <c r="F100" s="182" t="s">
        <v>304</v>
      </c>
      <c r="G100" s="182" t="s">
        <v>305</v>
      </c>
      <c r="H100" s="182" t="s">
        <v>55</v>
      </c>
      <c r="I100" s="182" t="s">
        <v>305</v>
      </c>
      <c r="J100" s="330" t="s">
        <v>162</v>
      </c>
      <c r="K100" s="331"/>
      <c r="L100" s="252" t="s">
        <v>734</v>
      </c>
    </row>
    <row r="101" spans="2:13" ht="27.45" customHeight="1">
      <c r="B101" s="123" t="s">
        <v>302</v>
      </c>
      <c r="C101" s="385"/>
      <c r="D101" s="166" t="s">
        <v>314</v>
      </c>
      <c r="E101" s="183">
        <v>1</v>
      </c>
      <c r="F101" s="168"/>
      <c r="G101" s="168"/>
      <c r="H101" s="168"/>
      <c r="I101" s="168"/>
      <c r="J101" s="184" t="s">
        <v>55</v>
      </c>
      <c r="K101" s="184" t="s">
        <v>307</v>
      </c>
      <c r="L101" s="166" t="s">
        <v>315</v>
      </c>
    </row>
    <row r="102" spans="2:13" ht="27.45" customHeight="1">
      <c r="B102" s="123" t="s">
        <v>302</v>
      </c>
      <c r="C102" s="385"/>
      <c r="D102" s="166" t="s">
        <v>316</v>
      </c>
      <c r="E102" s="183">
        <v>1</v>
      </c>
      <c r="F102" s="168"/>
      <c r="G102" s="168"/>
      <c r="H102" s="168"/>
      <c r="I102" s="168"/>
      <c r="J102" s="184" t="s">
        <v>55</v>
      </c>
      <c r="K102" s="184" t="s">
        <v>307</v>
      </c>
      <c r="L102" s="166" t="s">
        <v>317</v>
      </c>
    </row>
    <row r="103" spans="2:13" ht="49.95" customHeight="1">
      <c r="C103" s="385"/>
      <c r="D103" s="166" t="s">
        <v>318</v>
      </c>
      <c r="E103" s="183"/>
      <c r="F103" s="168"/>
      <c r="G103" s="168"/>
      <c r="H103" s="168"/>
      <c r="I103" s="168"/>
      <c r="J103" s="184" t="s">
        <v>55</v>
      </c>
      <c r="K103" s="184" t="s">
        <v>307</v>
      </c>
      <c r="L103" s="166" t="s">
        <v>319</v>
      </c>
    </row>
    <row r="104" spans="2:13" ht="49.95" customHeight="1">
      <c r="C104" s="385"/>
      <c r="D104" s="166" t="s">
        <v>320</v>
      </c>
      <c r="E104" s="183"/>
      <c r="F104" s="168"/>
      <c r="G104" s="168"/>
      <c r="H104" s="168"/>
      <c r="I104" s="168"/>
      <c r="J104" s="184" t="s">
        <v>55</v>
      </c>
      <c r="K104" s="184" t="s">
        <v>307</v>
      </c>
      <c r="L104" s="166" t="s">
        <v>321</v>
      </c>
      <c r="M104" s="149"/>
    </row>
    <row r="105" spans="2:13" ht="27.45" customHeight="1">
      <c r="C105" s="385"/>
      <c r="D105" s="193" t="s">
        <v>311</v>
      </c>
      <c r="E105" s="192"/>
      <c r="F105" s="257">
        <f>SUM(F101:F104)</f>
        <v>0</v>
      </c>
      <c r="G105" s="257">
        <f t="shared" ref="G105:I105" si="5">SUM(G101:G104)</f>
        <v>0</v>
      </c>
      <c r="H105" s="257">
        <f t="shared" si="5"/>
        <v>0</v>
      </c>
      <c r="I105" s="257">
        <f t="shared" si="5"/>
        <v>0</v>
      </c>
      <c r="J105" s="190" t="s">
        <v>55</v>
      </c>
      <c r="K105" s="190" t="s">
        <v>307</v>
      </c>
      <c r="L105" s="193" t="s">
        <v>312</v>
      </c>
      <c r="M105" s="149"/>
    </row>
    <row r="106" spans="2:13" ht="27" customHeight="1">
      <c r="B106" s="123" t="s">
        <v>302</v>
      </c>
      <c r="C106" s="385"/>
      <c r="D106" s="174"/>
      <c r="E106" s="181" t="s">
        <v>145</v>
      </c>
      <c r="F106" s="330" t="s">
        <v>160</v>
      </c>
      <c r="G106" s="331"/>
      <c r="H106" s="330" t="s">
        <v>161</v>
      </c>
      <c r="I106" s="331"/>
      <c r="J106" s="330" t="s">
        <v>162</v>
      </c>
      <c r="K106" s="331"/>
      <c r="L106" s="252" t="s">
        <v>734</v>
      </c>
    </row>
    <row r="107" spans="2:13" ht="27.45" customHeight="1">
      <c r="B107" s="123" t="s">
        <v>302</v>
      </c>
      <c r="C107" s="385"/>
      <c r="D107" s="166" t="s">
        <v>322</v>
      </c>
      <c r="E107" s="183">
        <v>1</v>
      </c>
      <c r="F107" s="355"/>
      <c r="G107" s="356"/>
      <c r="H107" s="357"/>
      <c r="I107" s="358"/>
      <c r="J107" s="328" t="s">
        <v>323</v>
      </c>
      <c r="K107" s="329"/>
      <c r="L107" s="166" t="s">
        <v>324</v>
      </c>
    </row>
    <row r="108" spans="2:13" ht="52.5" customHeight="1">
      <c r="B108" s="123" t="s">
        <v>302</v>
      </c>
      <c r="C108" s="385"/>
      <c r="D108" s="166" t="s">
        <v>325</v>
      </c>
      <c r="E108" s="183">
        <v>1</v>
      </c>
      <c r="F108" s="326"/>
      <c r="G108" s="327"/>
      <c r="H108" s="326"/>
      <c r="I108" s="327"/>
      <c r="J108" s="326" t="s">
        <v>198</v>
      </c>
      <c r="K108" s="327"/>
      <c r="L108" s="166" t="s">
        <v>326</v>
      </c>
    </row>
    <row r="109" spans="2:13" ht="27" customHeight="1">
      <c r="D109" s="144"/>
      <c r="E109" s="133"/>
      <c r="F109" s="133"/>
      <c r="G109" s="133"/>
      <c r="H109" s="133"/>
      <c r="I109" s="133"/>
      <c r="J109" s="133"/>
      <c r="K109" s="133"/>
      <c r="L109" s="133"/>
    </row>
    <row r="110" spans="2:13" ht="27" customHeight="1">
      <c r="B110" s="123" t="s">
        <v>327</v>
      </c>
      <c r="C110" s="359" t="s">
        <v>327</v>
      </c>
      <c r="D110" s="361" t="s">
        <v>328</v>
      </c>
      <c r="E110" s="361"/>
      <c r="F110" s="361"/>
      <c r="G110" s="361"/>
      <c r="H110" s="361"/>
      <c r="I110" s="361"/>
      <c r="J110" s="361"/>
      <c r="K110" s="361"/>
      <c r="L110" s="361"/>
    </row>
    <row r="111" spans="2:13" ht="27" customHeight="1">
      <c r="B111" s="123" t="s">
        <v>327</v>
      </c>
      <c r="C111" s="360"/>
      <c r="D111" s="174" t="s">
        <v>40</v>
      </c>
      <c r="E111" s="181" t="s">
        <v>145</v>
      </c>
      <c r="F111" s="330" t="s">
        <v>160</v>
      </c>
      <c r="G111" s="331"/>
      <c r="H111" s="330" t="s">
        <v>161</v>
      </c>
      <c r="I111" s="331"/>
      <c r="J111" s="330" t="s">
        <v>162</v>
      </c>
      <c r="K111" s="331"/>
      <c r="L111" s="252" t="s">
        <v>734</v>
      </c>
    </row>
    <row r="112" spans="2:13" ht="52.5" customHeight="1">
      <c r="B112" s="123" t="s">
        <v>327</v>
      </c>
      <c r="C112" s="360"/>
      <c r="D112" s="166" t="s">
        <v>329</v>
      </c>
      <c r="E112" s="183">
        <v>2</v>
      </c>
      <c r="F112" s="326"/>
      <c r="G112" s="327"/>
      <c r="H112" s="326"/>
      <c r="I112" s="327"/>
      <c r="J112" s="328" t="s">
        <v>330</v>
      </c>
      <c r="K112" s="329"/>
      <c r="L112" s="166" t="s">
        <v>331</v>
      </c>
    </row>
    <row r="113" spans="2:12" ht="52.5" customHeight="1">
      <c r="B113" s="123" t="s">
        <v>327</v>
      </c>
      <c r="C113" s="360"/>
      <c r="D113" s="166" t="s">
        <v>332</v>
      </c>
      <c r="E113" s="183">
        <v>2</v>
      </c>
      <c r="F113" s="326"/>
      <c r="G113" s="327"/>
      <c r="H113" s="326"/>
      <c r="I113" s="327"/>
      <c r="J113" s="326" t="s">
        <v>55</v>
      </c>
      <c r="K113" s="327"/>
      <c r="L113" s="166" t="s">
        <v>333</v>
      </c>
    </row>
    <row r="114" spans="2:12" ht="52.5" customHeight="1">
      <c r="B114" s="123" t="s">
        <v>327</v>
      </c>
      <c r="C114" s="360"/>
      <c r="D114" s="166" t="s">
        <v>334</v>
      </c>
      <c r="E114" s="183">
        <v>2</v>
      </c>
      <c r="F114" s="226" t="s">
        <v>55</v>
      </c>
      <c r="G114" s="227" t="s">
        <v>305</v>
      </c>
      <c r="H114" s="226" t="s">
        <v>55</v>
      </c>
      <c r="I114" s="227" t="s">
        <v>305</v>
      </c>
      <c r="J114" s="226" t="s">
        <v>55</v>
      </c>
      <c r="K114" s="227" t="s">
        <v>305</v>
      </c>
      <c r="L114" s="166" t="s">
        <v>335</v>
      </c>
    </row>
    <row r="115" spans="2:12" ht="52.5" customHeight="1">
      <c r="B115" s="123" t="s">
        <v>327</v>
      </c>
      <c r="C115" s="121" t="s">
        <v>336</v>
      </c>
      <c r="D115" s="166" t="s">
        <v>337</v>
      </c>
      <c r="E115" s="183">
        <v>2</v>
      </c>
      <c r="F115" s="326"/>
      <c r="G115" s="327"/>
      <c r="H115" s="326"/>
      <c r="I115" s="327"/>
      <c r="J115" s="326" t="s">
        <v>330</v>
      </c>
      <c r="K115" s="327"/>
      <c r="L115" s="166" t="s">
        <v>338</v>
      </c>
    </row>
    <row r="116" spans="2:12" s="127" customFormat="1" ht="27" customHeight="1">
      <c r="B116" s="127" t="s">
        <v>131</v>
      </c>
      <c r="C116" s="131"/>
      <c r="D116" s="119"/>
      <c r="E116" s="122"/>
      <c r="F116" s="122"/>
      <c r="G116" s="122"/>
      <c r="H116" s="122"/>
      <c r="I116" s="122"/>
      <c r="J116" s="122"/>
      <c r="K116" s="122"/>
      <c r="L116" s="119"/>
    </row>
    <row r="117" spans="2:12" ht="27" customHeight="1">
      <c r="B117" s="123" t="s">
        <v>339</v>
      </c>
      <c r="C117" s="359" t="s">
        <v>339</v>
      </c>
      <c r="D117" s="361" t="s">
        <v>340</v>
      </c>
      <c r="E117" s="361"/>
      <c r="F117" s="361"/>
      <c r="G117" s="361"/>
      <c r="H117" s="361"/>
      <c r="I117" s="361"/>
      <c r="J117" s="361"/>
      <c r="K117" s="361"/>
      <c r="L117" s="361"/>
    </row>
    <row r="118" spans="2:12" ht="27" customHeight="1">
      <c r="B118" s="123" t="s">
        <v>339</v>
      </c>
      <c r="C118" s="360"/>
      <c r="D118" s="174" t="s">
        <v>40</v>
      </c>
      <c r="E118" s="181" t="s">
        <v>145</v>
      </c>
      <c r="F118" s="330" t="s">
        <v>160</v>
      </c>
      <c r="G118" s="331"/>
      <c r="H118" s="330" t="s">
        <v>161</v>
      </c>
      <c r="I118" s="331"/>
      <c r="J118" s="330" t="s">
        <v>162</v>
      </c>
      <c r="K118" s="331"/>
      <c r="L118" s="252" t="s">
        <v>734</v>
      </c>
    </row>
    <row r="119" spans="2:12" ht="49.95" customHeight="1">
      <c r="B119" s="123" t="s">
        <v>339</v>
      </c>
      <c r="C119" s="360"/>
      <c r="D119" s="166" t="s">
        <v>341</v>
      </c>
      <c r="E119" s="183">
        <v>2</v>
      </c>
      <c r="F119" s="328"/>
      <c r="G119" s="329"/>
      <c r="H119" s="328"/>
      <c r="I119" s="329"/>
      <c r="J119" s="328" t="s">
        <v>342</v>
      </c>
      <c r="K119" s="329"/>
      <c r="L119" s="166" t="s">
        <v>343</v>
      </c>
    </row>
    <row r="120" spans="2:12" ht="27" customHeight="1">
      <c r="B120" s="123" t="s">
        <v>339</v>
      </c>
      <c r="C120" s="360"/>
      <c r="D120" s="214" t="s">
        <v>344</v>
      </c>
      <c r="E120" s="183">
        <v>2</v>
      </c>
      <c r="F120" s="353"/>
      <c r="G120" s="354"/>
      <c r="H120" s="353"/>
      <c r="I120" s="354"/>
      <c r="J120" s="283"/>
      <c r="K120" s="285"/>
      <c r="L120" s="166"/>
    </row>
    <row r="121" spans="2:12" ht="27" customHeight="1">
      <c r="C121" s="360"/>
      <c r="D121" s="166" t="s">
        <v>345</v>
      </c>
      <c r="E121" s="183"/>
      <c r="F121" s="328"/>
      <c r="G121" s="329"/>
      <c r="H121" s="328"/>
      <c r="I121" s="329"/>
      <c r="J121" s="283" t="s">
        <v>342</v>
      </c>
      <c r="K121" s="285"/>
      <c r="L121" s="166" t="s">
        <v>346</v>
      </c>
    </row>
    <row r="122" spans="2:12" ht="27" customHeight="1">
      <c r="C122" s="360"/>
      <c r="D122" s="166" t="s">
        <v>347</v>
      </c>
      <c r="E122" s="183"/>
      <c r="F122" s="328"/>
      <c r="G122" s="329"/>
      <c r="H122" s="328"/>
      <c r="I122" s="329"/>
      <c r="J122" s="283" t="s">
        <v>342</v>
      </c>
      <c r="K122" s="285"/>
      <c r="L122" s="166" t="s">
        <v>348</v>
      </c>
    </row>
    <row r="123" spans="2:12" ht="27" customHeight="1">
      <c r="C123" s="360"/>
      <c r="D123" s="166" t="s">
        <v>349</v>
      </c>
      <c r="E123" s="183"/>
      <c r="F123" s="328"/>
      <c r="G123" s="329"/>
      <c r="H123" s="328"/>
      <c r="I123" s="329"/>
      <c r="J123" s="283" t="s">
        <v>342</v>
      </c>
      <c r="K123" s="285"/>
      <c r="L123" s="166" t="s">
        <v>350</v>
      </c>
    </row>
    <row r="124" spans="2:12" ht="27" customHeight="1">
      <c r="C124" s="360"/>
      <c r="D124" s="166" t="s">
        <v>351</v>
      </c>
      <c r="E124" s="183"/>
      <c r="F124" s="328"/>
      <c r="G124" s="329"/>
      <c r="H124" s="328"/>
      <c r="I124" s="329"/>
      <c r="J124" s="283" t="s">
        <v>342</v>
      </c>
      <c r="K124" s="285"/>
      <c r="L124" s="166" t="s">
        <v>352</v>
      </c>
    </row>
    <row r="125" spans="2:12" ht="27" customHeight="1">
      <c r="C125" s="360"/>
      <c r="D125" s="166" t="s">
        <v>353</v>
      </c>
      <c r="E125" s="183"/>
      <c r="F125" s="328"/>
      <c r="G125" s="329"/>
      <c r="H125" s="328"/>
      <c r="I125" s="329"/>
      <c r="J125" s="283" t="s">
        <v>342</v>
      </c>
      <c r="K125" s="285"/>
      <c r="L125" s="166" t="s">
        <v>354</v>
      </c>
    </row>
    <row r="126" spans="2:12" ht="27" customHeight="1">
      <c r="C126" s="360"/>
      <c r="D126" s="166" t="s">
        <v>355</v>
      </c>
      <c r="E126" s="183"/>
      <c r="F126" s="326" t="s">
        <v>356</v>
      </c>
      <c r="G126" s="327"/>
      <c r="H126" s="326" t="s">
        <v>356</v>
      </c>
      <c r="I126" s="327"/>
      <c r="J126" s="283" t="s">
        <v>208</v>
      </c>
      <c r="K126" s="285"/>
      <c r="L126" s="166" t="s">
        <v>357</v>
      </c>
    </row>
    <row r="127" spans="2:12" ht="52.5" customHeight="1">
      <c r="B127" s="123" t="s">
        <v>339</v>
      </c>
      <c r="C127" s="360"/>
      <c r="D127" s="166" t="s">
        <v>358</v>
      </c>
      <c r="E127" s="183">
        <v>2</v>
      </c>
      <c r="F127" s="326" t="s">
        <v>356</v>
      </c>
      <c r="G127" s="327"/>
      <c r="H127" s="326" t="s">
        <v>356</v>
      </c>
      <c r="I127" s="327"/>
      <c r="J127" s="283" t="s">
        <v>208</v>
      </c>
      <c r="K127" s="285"/>
      <c r="L127" s="166" t="s">
        <v>359</v>
      </c>
    </row>
    <row r="128" spans="2:12" ht="52.5" customHeight="1">
      <c r="B128" s="123" t="s">
        <v>339</v>
      </c>
      <c r="C128" s="280" t="s">
        <v>360</v>
      </c>
      <c r="D128" s="204" t="s">
        <v>361</v>
      </c>
      <c r="E128" s="183">
        <v>2</v>
      </c>
      <c r="F128" s="328"/>
      <c r="G128" s="329"/>
      <c r="H128" s="328"/>
      <c r="I128" s="329"/>
      <c r="J128" s="283" t="s">
        <v>342</v>
      </c>
      <c r="K128" s="285"/>
      <c r="L128" s="348" t="s">
        <v>362</v>
      </c>
    </row>
    <row r="129" spans="2:13" ht="27" customHeight="1">
      <c r="C129" s="281"/>
      <c r="D129" s="166" t="s">
        <v>345</v>
      </c>
      <c r="E129" s="183"/>
      <c r="F129" s="328"/>
      <c r="G129" s="329"/>
      <c r="H129" s="328"/>
      <c r="I129" s="329"/>
      <c r="J129" s="351" t="s">
        <v>342</v>
      </c>
      <c r="K129" s="352"/>
      <c r="L129" s="349"/>
    </row>
    <row r="130" spans="2:13" ht="27" customHeight="1">
      <c r="C130" s="281"/>
      <c r="D130" s="166" t="s">
        <v>347</v>
      </c>
      <c r="E130" s="183"/>
      <c r="F130" s="328"/>
      <c r="G130" s="329"/>
      <c r="H130" s="328"/>
      <c r="I130" s="329"/>
      <c r="J130" s="344" t="s">
        <v>342</v>
      </c>
      <c r="K130" s="345"/>
      <c r="L130" s="349"/>
    </row>
    <row r="131" spans="2:13" ht="27" customHeight="1">
      <c r="C131" s="281"/>
      <c r="D131" s="166" t="s">
        <v>349</v>
      </c>
      <c r="E131" s="183"/>
      <c r="F131" s="328"/>
      <c r="G131" s="329"/>
      <c r="H131" s="328"/>
      <c r="I131" s="329"/>
      <c r="J131" s="344" t="s">
        <v>342</v>
      </c>
      <c r="K131" s="345"/>
      <c r="L131" s="349"/>
    </row>
    <row r="132" spans="2:13" ht="27" customHeight="1">
      <c r="C132" s="281"/>
      <c r="D132" s="166" t="s">
        <v>351</v>
      </c>
      <c r="E132" s="183"/>
      <c r="F132" s="328"/>
      <c r="G132" s="329"/>
      <c r="H132" s="328"/>
      <c r="I132" s="329"/>
      <c r="J132" s="344" t="s">
        <v>342</v>
      </c>
      <c r="K132" s="345"/>
      <c r="L132" s="349"/>
    </row>
    <row r="133" spans="2:13" ht="27" customHeight="1">
      <c r="C133" s="281"/>
      <c r="D133" s="166" t="s">
        <v>353</v>
      </c>
      <c r="E133" s="183"/>
      <c r="F133" s="328"/>
      <c r="G133" s="329"/>
      <c r="H133" s="328"/>
      <c r="I133" s="329"/>
      <c r="J133" s="346" t="s">
        <v>342</v>
      </c>
      <c r="K133" s="347"/>
      <c r="L133" s="350"/>
    </row>
    <row r="134" spans="2:13" ht="27" customHeight="1">
      <c r="C134" s="281"/>
      <c r="D134" s="166" t="s">
        <v>363</v>
      </c>
      <c r="E134" s="183"/>
      <c r="F134" s="328"/>
      <c r="G134" s="329"/>
      <c r="H134" s="328"/>
      <c r="I134" s="329"/>
      <c r="J134" s="283" t="s">
        <v>342</v>
      </c>
      <c r="K134" s="285"/>
      <c r="L134" s="166" t="s">
        <v>364</v>
      </c>
    </row>
    <row r="135" spans="2:13" ht="52.5" customHeight="1">
      <c r="C135" s="281"/>
      <c r="D135" s="166" t="s">
        <v>365</v>
      </c>
      <c r="E135" s="183">
        <v>2</v>
      </c>
      <c r="F135" s="326"/>
      <c r="G135" s="327"/>
      <c r="H135" s="326"/>
      <c r="I135" s="327"/>
      <c r="J135" s="326" t="s">
        <v>208</v>
      </c>
      <c r="K135" s="327"/>
      <c r="L135" s="166" t="s">
        <v>366</v>
      </c>
    </row>
    <row r="136" spans="2:13" ht="75" customHeight="1">
      <c r="B136" s="123" t="s">
        <v>360</v>
      </c>
      <c r="C136" s="281"/>
      <c r="D136" s="166" t="s">
        <v>367</v>
      </c>
      <c r="E136" s="183">
        <v>2</v>
      </c>
      <c r="F136" s="326" t="s">
        <v>356</v>
      </c>
      <c r="G136" s="327"/>
      <c r="H136" s="326" t="s">
        <v>356</v>
      </c>
      <c r="I136" s="327"/>
      <c r="J136" s="326" t="s">
        <v>208</v>
      </c>
      <c r="K136" s="327"/>
      <c r="L136" s="166" t="s">
        <v>368</v>
      </c>
    </row>
    <row r="137" spans="2:13" s="127" customFormat="1" ht="27" customHeight="1">
      <c r="B137" s="127" t="s">
        <v>131</v>
      </c>
      <c r="C137" s="131"/>
      <c r="D137" s="119"/>
      <c r="E137" s="122"/>
      <c r="F137" s="122"/>
      <c r="G137" s="122"/>
      <c r="H137" s="122"/>
      <c r="I137" s="122"/>
      <c r="J137" s="122"/>
      <c r="K137" s="122"/>
      <c r="L137" s="119"/>
    </row>
    <row r="138" spans="2:13" ht="27" customHeight="1">
      <c r="B138" s="123" t="s">
        <v>369</v>
      </c>
      <c r="C138" s="385" t="s">
        <v>369</v>
      </c>
      <c r="D138" s="362" t="s">
        <v>370</v>
      </c>
      <c r="E138" s="362"/>
      <c r="F138" s="362"/>
      <c r="G138" s="362"/>
      <c r="H138" s="362"/>
      <c r="I138" s="362"/>
      <c r="J138" s="362"/>
      <c r="K138" s="362"/>
      <c r="L138" s="362"/>
    </row>
    <row r="139" spans="2:13" ht="27" customHeight="1">
      <c r="B139" s="123" t="s">
        <v>369</v>
      </c>
      <c r="C139" s="385"/>
      <c r="D139" s="174" t="s">
        <v>40</v>
      </c>
      <c r="E139" s="181" t="s">
        <v>145</v>
      </c>
      <c r="F139" s="330" t="s">
        <v>160</v>
      </c>
      <c r="G139" s="331"/>
      <c r="H139" s="330" t="s">
        <v>161</v>
      </c>
      <c r="I139" s="331"/>
      <c r="J139" s="330" t="s">
        <v>162</v>
      </c>
      <c r="K139" s="331"/>
      <c r="L139" s="252" t="s">
        <v>734</v>
      </c>
    </row>
    <row r="140" spans="2:13" ht="27" customHeight="1">
      <c r="B140" s="123" t="s">
        <v>369</v>
      </c>
      <c r="C140" s="385"/>
      <c r="D140" s="166" t="s">
        <v>371</v>
      </c>
      <c r="E140" s="183">
        <v>1</v>
      </c>
      <c r="F140" s="326"/>
      <c r="G140" s="327"/>
      <c r="H140" s="326"/>
      <c r="I140" s="327"/>
      <c r="J140" s="342" t="s">
        <v>55</v>
      </c>
      <c r="K140" s="343"/>
      <c r="L140" s="185" t="s">
        <v>372</v>
      </c>
    </row>
    <row r="141" spans="2:13" ht="27" customHeight="1">
      <c r="B141" s="123" t="s">
        <v>369</v>
      </c>
      <c r="C141" s="385"/>
      <c r="D141" s="189" t="s">
        <v>373</v>
      </c>
      <c r="E141" s="183">
        <v>1</v>
      </c>
      <c r="F141" s="338" t="e">
        <f>(F140/Bedrijfsinformatie!F21)*200000</f>
        <v>#VALUE!</v>
      </c>
      <c r="G141" s="339"/>
      <c r="H141" s="326"/>
      <c r="I141" s="327"/>
      <c r="J141" s="340" t="s">
        <v>330</v>
      </c>
      <c r="K141" s="341"/>
      <c r="L141" s="191" t="s">
        <v>738</v>
      </c>
      <c r="M141" s="149"/>
    </row>
    <row r="142" spans="2:13" ht="27" customHeight="1">
      <c r="B142" s="123" t="s">
        <v>369</v>
      </c>
      <c r="C142" s="385"/>
      <c r="D142" s="166" t="s">
        <v>374</v>
      </c>
      <c r="E142" s="183">
        <v>1</v>
      </c>
      <c r="F142" s="326"/>
      <c r="G142" s="327"/>
      <c r="H142" s="326"/>
      <c r="I142" s="327"/>
      <c r="J142" s="336" t="s">
        <v>55</v>
      </c>
      <c r="K142" s="337"/>
      <c r="L142" s="188" t="s">
        <v>375</v>
      </c>
    </row>
    <row r="143" spans="2:13" ht="27" customHeight="1">
      <c r="B143" s="123" t="s">
        <v>369</v>
      </c>
      <c r="C143" s="385"/>
      <c r="D143" s="166" t="s">
        <v>376</v>
      </c>
      <c r="E143" s="183">
        <v>1</v>
      </c>
      <c r="F143" s="334"/>
      <c r="G143" s="335"/>
      <c r="H143" s="334"/>
      <c r="I143" s="335"/>
      <c r="J143" s="336" t="s">
        <v>55</v>
      </c>
      <c r="K143" s="337"/>
      <c r="L143" s="188" t="s">
        <v>377</v>
      </c>
    </row>
    <row r="144" spans="2:13" ht="27" customHeight="1">
      <c r="B144" s="123" t="s">
        <v>181</v>
      </c>
      <c r="C144" s="387" t="s">
        <v>175</v>
      </c>
      <c r="D144" s="166" t="s">
        <v>378</v>
      </c>
      <c r="E144" s="183">
        <v>3</v>
      </c>
      <c r="F144" s="326"/>
      <c r="G144" s="327"/>
      <c r="H144" s="326"/>
      <c r="I144" s="327"/>
      <c r="J144" s="336" t="s">
        <v>198</v>
      </c>
      <c r="K144" s="337"/>
      <c r="L144" s="211" t="s">
        <v>379</v>
      </c>
    </row>
    <row r="145" spans="2:12" ht="52.2" customHeight="1">
      <c r="B145" s="123" t="s">
        <v>181</v>
      </c>
      <c r="C145" s="389"/>
      <c r="D145" s="204" t="s">
        <v>380</v>
      </c>
      <c r="E145" s="183">
        <v>3</v>
      </c>
      <c r="F145" s="183" t="s">
        <v>381</v>
      </c>
      <c r="G145" s="183" t="s">
        <v>382</v>
      </c>
      <c r="H145" s="183" t="s">
        <v>381</v>
      </c>
      <c r="I145" s="183" t="s">
        <v>382</v>
      </c>
      <c r="J145" s="183" t="s">
        <v>330</v>
      </c>
      <c r="K145" s="224" t="s">
        <v>383</v>
      </c>
      <c r="L145" s="211" t="s">
        <v>384</v>
      </c>
    </row>
    <row r="146" spans="2:12" ht="27" customHeight="1"/>
    <row r="147" spans="2:12" ht="27" customHeight="1">
      <c r="B147" s="123" t="s">
        <v>385</v>
      </c>
      <c r="C147" s="273" t="s">
        <v>385</v>
      </c>
      <c r="D147" s="362" t="s">
        <v>386</v>
      </c>
      <c r="E147" s="362"/>
      <c r="F147" s="362"/>
      <c r="G147" s="362"/>
      <c r="H147" s="362"/>
      <c r="I147" s="362"/>
      <c r="J147" s="362"/>
      <c r="K147" s="362"/>
      <c r="L147" s="362"/>
    </row>
    <row r="148" spans="2:12" ht="27" customHeight="1">
      <c r="B148" s="123" t="s">
        <v>385</v>
      </c>
      <c r="C148" s="274"/>
      <c r="D148" s="174" t="s">
        <v>40</v>
      </c>
      <c r="E148" s="181" t="s">
        <v>145</v>
      </c>
      <c r="F148" s="330" t="s">
        <v>160</v>
      </c>
      <c r="G148" s="331"/>
      <c r="H148" s="330" t="s">
        <v>161</v>
      </c>
      <c r="I148" s="331"/>
      <c r="J148" s="330" t="s">
        <v>162</v>
      </c>
      <c r="K148" s="331"/>
      <c r="L148" s="252" t="s">
        <v>734</v>
      </c>
    </row>
    <row r="149" spans="2:12" ht="52.5" customHeight="1">
      <c r="B149" s="123" t="s">
        <v>385</v>
      </c>
      <c r="C149" s="274"/>
      <c r="D149" s="166" t="s">
        <v>387</v>
      </c>
      <c r="E149" s="183">
        <v>1</v>
      </c>
      <c r="F149" s="334"/>
      <c r="G149" s="335"/>
      <c r="H149" s="334"/>
      <c r="I149" s="335"/>
      <c r="J149" s="328" t="s">
        <v>198</v>
      </c>
      <c r="K149" s="329"/>
      <c r="L149" s="166" t="s">
        <v>388</v>
      </c>
    </row>
    <row r="150" spans="2:12" ht="52.5" customHeight="1">
      <c r="B150" s="123" t="s">
        <v>385</v>
      </c>
      <c r="C150" s="274"/>
      <c r="D150" s="166" t="s">
        <v>389</v>
      </c>
      <c r="E150" s="183">
        <v>1</v>
      </c>
      <c r="F150" s="326"/>
      <c r="G150" s="327"/>
      <c r="H150" s="326"/>
      <c r="I150" s="327"/>
      <c r="J150" s="326" t="s">
        <v>198</v>
      </c>
      <c r="K150" s="327"/>
      <c r="L150" s="204" t="s">
        <v>390</v>
      </c>
    </row>
    <row r="151" spans="2:12" ht="52.5" customHeight="1">
      <c r="B151" s="123" t="s">
        <v>385</v>
      </c>
      <c r="C151" s="274"/>
      <c r="D151" s="166" t="s">
        <v>391</v>
      </c>
      <c r="E151" s="183">
        <v>1</v>
      </c>
      <c r="F151" s="334"/>
      <c r="G151" s="335"/>
      <c r="H151" s="334"/>
      <c r="I151" s="335"/>
      <c r="J151" s="326" t="s">
        <v>198</v>
      </c>
      <c r="K151" s="327"/>
      <c r="L151" s="166" t="s">
        <v>392</v>
      </c>
    </row>
    <row r="152" spans="2:12" ht="52.5" customHeight="1">
      <c r="B152" s="123" t="s">
        <v>385</v>
      </c>
      <c r="C152" s="274"/>
      <c r="D152" s="166" t="s">
        <v>393</v>
      </c>
      <c r="E152" s="183">
        <v>1</v>
      </c>
      <c r="F152" s="334"/>
      <c r="G152" s="335"/>
      <c r="H152" s="334"/>
      <c r="I152" s="335"/>
      <c r="J152" s="326" t="s">
        <v>304</v>
      </c>
      <c r="K152" s="327"/>
      <c r="L152" s="166" t="s">
        <v>394</v>
      </c>
    </row>
    <row r="153" spans="2:12" ht="52.5" customHeight="1">
      <c r="B153" s="123" t="s">
        <v>385</v>
      </c>
      <c r="C153" s="274"/>
      <c r="D153" s="166" t="s">
        <v>395</v>
      </c>
      <c r="E153" s="183">
        <v>1</v>
      </c>
      <c r="F153" s="326"/>
      <c r="G153" s="327"/>
      <c r="H153" s="326"/>
      <c r="I153" s="327"/>
      <c r="J153" s="326" t="s">
        <v>304</v>
      </c>
      <c r="K153" s="327"/>
      <c r="L153" s="166" t="s">
        <v>396</v>
      </c>
    </row>
    <row r="154" spans="2:12" ht="52.5" customHeight="1">
      <c r="C154" s="275"/>
      <c r="D154" s="166" t="s">
        <v>397</v>
      </c>
      <c r="E154" s="183"/>
      <c r="F154" s="283"/>
      <c r="G154" s="285"/>
      <c r="H154" s="283"/>
      <c r="I154" s="285"/>
      <c r="J154" s="326" t="s">
        <v>304</v>
      </c>
      <c r="K154" s="327"/>
      <c r="L154" s="166" t="s">
        <v>398</v>
      </c>
    </row>
    <row r="155" spans="2:12" ht="27" customHeight="1"/>
    <row r="156" spans="2:12" ht="27" customHeight="1">
      <c r="B156" s="123" t="s">
        <v>399</v>
      </c>
      <c r="C156" s="385" t="s">
        <v>399</v>
      </c>
      <c r="D156" s="362" t="s">
        <v>400</v>
      </c>
      <c r="E156" s="362"/>
      <c r="F156" s="362"/>
      <c r="G156" s="362"/>
      <c r="H156" s="362"/>
      <c r="I156" s="362"/>
      <c r="J156" s="362"/>
      <c r="K156" s="362"/>
      <c r="L156" s="362"/>
    </row>
    <row r="157" spans="2:12" ht="27" customHeight="1">
      <c r="C157" s="385"/>
      <c r="D157" s="174" t="s">
        <v>40</v>
      </c>
      <c r="E157" s="181" t="s">
        <v>145</v>
      </c>
      <c r="F157" s="330" t="s">
        <v>160</v>
      </c>
      <c r="G157" s="331"/>
      <c r="H157" s="330" t="s">
        <v>161</v>
      </c>
      <c r="I157" s="331"/>
      <c r="J157" s="330" t="s">
        <v>162</v>
      </c>
      <c r="K157" s="331"/>
      <c r="L157" s="252" t="s">
        <v>734</v>
      </c>
    </row>
    <row r="158" spans="2:12" ht="27" customHeight="1">
      <c r="B158" s="123" t="s">
        <v>399</v>
      </c>
      <c r="C158" s="385"/>
      <c r="D158" s="166" t="s">
        <v>401</v>
      </c>
      <c r="E158" s="183">
        <v>1</v>
      </c>
      <c r="F158" s="326"/>
      <c r="G158" s="327"/>
      <c r="H158" s="326"/>
      <c r="I158" s="327"/>
      <c r="J158" s="328" t="s">
        <v>402</v>
      </c>
      <c r="K158" s="329"/>
      <c r="L158" s="166" t="s">
        <v>403</v>
      </c>
    </row>
    <row r="159" spans="2:12" ht="27" customHeight="1">
      <c r="B159" s="123" t="s">
        <v>399</v>
      </c>
      <c r="C159" s="385"/>
      <c r="D159" s="166" t="s">
        <v>404</v>
      </c>
      <c r="E159" s="183">
        <v>1</v>
      </c>
      <c r="F159" s="332"/>
      <c r="G159" s="333"/>
      <c r="H159" s="332"/>
      <c r="I159" s="333"/>
      <c r="J159" s="326" t="s">
        <v>405</v>
      </c>
      <c r="K159" s="327"/>
      <c r="L159" s="166" t="s">
        <v>406</v>
      </c>
    </row>
    <row r="160" spans="2:12" ht="27" customHeight="1">
      <c r="B160" s="123" t="s">
        <v>181</v>
      </c>
      <c r="C160" s="387" t="s">
        <v>175</v>
      </c>
      <c r="D160" s="166" t="s">
        <v>407</v>
      </c>
      <c r="E160" s="183">
        <v>3</v>
      </c>
      <c r="F160" s="328"/>
      <c r="G160" s="329"/>
      <c r="H160" s="328"/>
      <c r="I160" s="329"/>
      <c r="J160" s="283" t="s">
        <v>342</v>
      </c>
      <c r="K160" s="285"/>
      <c r="L160" s="204" t="s">
        <v>408</v>
      </c>
    </row>
    <row r="161" spans="2:12" ht="27" customHeight="1">
      <c r="B161" s="123" t="s">
        <v>181</v>
      </c>
      <c r="C161" s="388"/>
      <c r="D161" s="204" t="s">
        <v>409</v>
      </c>
      <c r="E161" s="158">
        <v>3</v>
      </c>
      <c r="F161" s="328"/>
      <c r="G161" s="329"/>
      <c r="H161" s="328"/>
      <c r="I161" s="329"/>
      <c r="J161" s="283" t="s">
        <v>342</v>
      </c>
      <c r="K161" s="285"/>
      <c r="L161" s="204" t="s">
        <v>410</v>
      </c>
    </row>
    <row r="162" spans="2:12" ht="27" customHeight="1">
      <c r="B162" s="123" t="s">
        <v>181</v>
      </c>
      <c r="C162" s="389"/>
      <c r="D162" s="204" t="s">
        <v>411</v>
      </c>
      <c r="E162" s="158">
        <v>3</v>
      </c>
      <c r="F162" s="328"/>
      <c r="G162" s="329"/>
      <c r="H162" s="328"/>
      <c r="I162" s="329"/>
      <c r="J162" s="283" t="s">
        <v>342</v>
      </c>
      <c r="K162" s="285"/>
      <c r="L162" s="204" t="s">
        <v>412</v>
      </c>
    </row>
    <row r="163" spans="2:12" s="127" customFormat="1" ht="27" customHeight="1">
      <c r="C163" s="131"/>
      <c r="D163" s="119"/>
      <c r="E163" s="122"/>
      <c r="F163" s="132"/>
      <c r="G163" s="132"/>
      <c r="H163" s="132"/>
      <c r="I163" s="132"/>
      <c r="J163" s="122"/>
      <c r="K163" s="122"/>
      <c r="L163" s="119"/>
    </row>
    <row r="164" spans="2:12" ht="27" customHeight="1">
      <c r="B164" s="123" t="s">
        <v>413</v>
      </c>
      <c r="C164" s="359" t="s">
        <v>413</v>
      </c>
      <c r="D164" s="361" t="s">
        <v>414</v>
      </c>
      <c r="E164" s="361"/>
      <c r="F164" s="361"/>
      <c r="G164" s="361"/>
      <c r="H164" s="361"/>
      <c r="I164" s="361"/>
      <c r="J164" s="361"/>
      <c r="K164" s="361"/>
      <c r="L164" s="361"/>
    </row>
    <row r="165" spans="2:12" ht="27" customHeight="1">
      <c r="B165" s="123" t="s">
        <v>413</v>
      </c>
      <c r="C165" s="360"/>
      <c r="D165" s="174" t="s">
        <v>40</v>
      </c>
      <c r="E165" s="181" t="s">
        <v>145</v>
      </c>
      <c r="F165" s="330" t="s">
        <v>160</v>
      </c>
      <c r="G165" s="331"/>
      <c r="H165" s="330" t="s">
        <v>161</v>
      </c>
      <c r="I165" s="331"/>
      <c r="J165" s="330" t="s">
        <v>162</v>
      </c>
      <c r="K165" s="331"/>
      <c r="L165" s="252" t="s">
        <v>734</v>
      </c>
    </row>
    <row r="166" spans="2:12" ht="180" customHeight="1">
      <c r="B166" s="123" t="s">
        <v>413</v>
      </c>
      <c r="C166" s="360"/>
      <c r="D166" s="166" t="s">
        <v>415</v>
      </c>
      <c r="E166" s="183">
        <v>2</v>
      </c>
      <c r="F166" s="326" t="s">
        <v>356</v>
      </c>
      <c r="G166" s="327"/>
      <c r="H166" s="326" t="s">
        <v>356</v>
      </c>
      <c r="I166" s="327"/>
      <c r="J166" s="328" t="s">
        <v>208</v>
      </c>
      <c r="K166" s="329"/>
      <c r="L166" s="166" t="s">
        <v>416</v>
      </c>
    </row>
    <row r="167" spans="2:12" ht="52.5" customHeight="1">
      <c r="B167" s="123" t="s">
        <v>413</v>
      </c>
      <c r="C167" s="360"/>
      <c r="D167" s="166" t="s">
        <v>417</v>
      </c>
      <c r="E167" s="183">
        <v>2</v>
      </c>
      <c r="F167" s="324"/>
      <c r="G167" s="325"/>
      <c r="H167" s="324"/>
      <c r="I167" s="325"/>
      <c r="J167" s="326" t="s">
        <v>405</v>
      </c>
      <c r="K167" s="327"/>
      <c r="L167" s="166" t="s">
        <v>418</v>
      </c>
    </row>
    <row r="168" spans="2:12" ht="150" customHeight="1">
      <c r="B168" s="123" t="s">
        <v>413</v>
      </c>
      <c r="C168" s="360"/>
      <c r="D168" s="166" t="s">
        <v>419</v>
      </c>
      <c r="E168" s="183">
        <v>2</v>
      </c>
      <c r="F168" s="328"/>
      <c r="G168" s="329"/>
      <c r="H168" s="328"/>
      <c r="I168" s="329"/>
      <c r="J168" s="283" t="s">
        <v>342</v>
      </c>
      <c r="K168" s="285"/>
      <c r="L168" s="204" t="s">
        <v>420</v>
      </c>
    </row>
    <row r="169" spans="2:12" ht="19.2" customHeight="1"/>
    <row r="170" spans="2:12" ht="24.45" customHeight="1"/>
  </sheetData>
  <mergeCells count="347">
    <mergeCell ref="F64:G64"/>
    <mergeCell ref="H64:I64"/>
    <mergeCell ref="J64:K64"/>
    <mergeCell ref="F69:G69"/>
    <mergeCell ref="H69:I69"/>
    <mergeCell ref="J69:K69"/>
    <mergeCell ref="J70:K70"/>
    <mergeCell ref="J71:K71"/>
    <mergeCell ref="F65:G65"/>
    <mergeCell ref="H65:I65"/>
    <mergeCell ref="J65:K65"/>
    <mergeCell ref="F66:G66"/>
    <mergeCell ref="H66:I66"/>
    <mergeCell ref="J66:K66"/>
    <mergeCell ref="L79:L81"/>
    <mergeCell ref="L83:L85"/>
    <mergeCell ref="F76:I76"/>
    <mergeCell ref="J76:K76"/>
    <mergeCell ref="F77:G77"/>
    <mergeCell ref="H77:I77"/>
    <mergeCell ref="J77:K77"/>
    <mergeCell ref="J72:K72"/>
    <mergeCell ref="L71:L72"/>
    <mergeCell ref="F75:I75"/>
    <mergeCell ref="J75:K75"/>
    <mergeCell ref="L59:L61"/>
    <mergeCell ref="F53:G53"/>
    <mergeCell ref="H53:I53"/>
    <mergeCell ref="J53:K53"/>
    <mergeCell ref="F61:G61"/>
    <mergeCell ref="H61:I61"/>
    <mergeCell ref="J61:K61"/>
    <mergeCell ref="F63:G63"/>
    <mergeCell ref="H63:I63"/>
    <mergeCell ref="J63:K63"/>
    <mergeCell ref="F62:G62"/>
    <mergeCell ref="H62:I62"/>
    <mergeCell ref="J62:K62"/>
    <mergeCell ref="F54:K54"/>
    <mergeCell ref="F51:G51"/>
    <mergeCell ref="H51:I51"/>
    <mergeCell ref="J51:K51"/>
    <mergeCell ref="F52:G52"/>
    <mergeCell ref="H52:I52"/>
    <mergeCell ref="J52:K52"/>
    <mergeCell ref="F58:G58"/>
    <mergeCell ref="F59:G59"/>
    <mergeCell ref="F60:G60"/>
    <mergeCell ref="H59:I59"/>
    <mergeCell ref="H60:I60"/>
    <mergeCell ref="J58:K58"/>
    <mergeCell ref="H58:I58"/>
    <mergeCell ref="J59:K59"/>
    <mergeCell ref="J60:K60"/>
    <mergeCell ref="F57:G57"/>
    <mergeCell ref="H57:I57"/>
    <mergeCell ref="J57:K57"/>
    <mergeCell ref="F49:G49"/>
    <mergeCell ref="H49:I49"/>
    <mergeCell ref="J49:K49"/>
    <mergeCell ref="F50:G50"/>
    <mergeCell ref="H50:I50"/>
    <mergeCell ref="J50:K50"/>
    <mergeCell ref="J46:K46"/>
    <mergeCell ref="J47:K47"/>
    <mergeCell ref="F47:G47"/>
    <mergeCell ref="H47:I47"/>
    <mergeCell ref="F48:G48"/>
    <mergeCell ref="H48:I48"/>
    <mergeCell ref="J48:K48"/>
    <mergeCell ref="F46:I46"/>
    <mergeCell ref="J43:K43"/>
    <mergeCell ref="C36:C43"/>
    <mergeCell ref="J41:K41"/>
    <mergeCell ref="J42:K42"/>
    <mergeCell ref="F41:I41"/>
    <mergeCell ref="F42:I42"/>
    <mergeCell ref="J39:K39"/>
    <mergeCell ref="J40:K40"/>
    <mergeCell ref="F39:I39"/>
    <mergeCell ref="F40:I40"/>
    <mergeCell ref="J37:K37"/>
    <mergeCell ref="J38:K38"/>
    <mergeCell ref="F37:I37"/>
    <mergeCell ref="F38:I38"/>
    <mergeCell ref="C25:C29"/>
    <mergeCell ref="C31:C34"/>
    <mergeCell ref="F22:G22"/>
    <mergeCell ref="H22:I22"/>
    <mergeCell ref="J22:K22"/>
    <mergeCell ref="F23:G23"/>
    <mergeCell ref="H23:I23"/>
    <mergeCell ref="J23:K23"/>
    <mergeCell ref="D25:L25"/>
    <mergeCell ref="L27:L29"/>
    <mergeCell ref="F32:I32"/>
    <mergeCell ref="F33:I33"/>
    <mergeCell ref="F34:I34"/>
    <mergeCell ref="J33:K33"/>
    <mergeCell ref="J34:K34"/>
    <mergeCell ref="J29:K29"/>
    <mergeCell ref="J32:K32"/>
    <mergeCell ref="J26:K26"/>
    <mergeCell ref="J28:K28"/>
    <mergeCell ref="J27:K27"/>
    <mergeCell ref="F31:I31"/>
    <mergeCell ref="J31:K31"/>
    <mergeCell ref="J30:K30"/>
    <mergeCell ref="J15:K15"/>
    <mergeCell ref="H15:I15"/>
    <mergeCell ref="F15:G15"/>
    <mergeCell ref="F20:G20"/>
    <mergeCell ref="H20:I20"/>
    <mergeCell ref="J20:K20"/>
    <mergeCell ref="F21:G21"/>
    <mergeCell ref="H21:I21"/>
    <mergeCell ref="J21:K21"/>
    <mergeCell ref="F18:G18"/>
    <mergeCell ref="H18:I18"/>
    <mergeCell ref="J18:K18"/>
    <mergeCell ref="F19:G19"/>
    <mergeCell ref="H19:I19"/>
    <mergeCell ref="J19:K19"/>
    <mergeCell ref="C164:C168"/>
    <mergeCell ref="D164:L164"/>
    <mergeCell ref="D36:L36"/>
    <mergeCell ref="C45:C53"/>
    <mergeCell ref="D45:L45"/>
    <mergeCell ref="L48:L53"/>
    <mergeCell ref="C74:C91"/>
    <mergeCell ref="D94:L94"/>
    <mergeCell ref="D56:L56"/>
    <mergeCell ref="C56:C65"/>
    <mergeCell ref="D68:L68"/>
    <mergeCell ref="C68:C72"/>
    <mergeCell ref="C94:C108"/>
    <mergeCell ref="C138:C143"/>
    <mergeCell ref="C160:C162"/>
    <mergeCell ref="C144:C145"/>
    <mergeCell ref="C147:C154"/>
    <mergeCell ref="D147:L147"/>
    <mergeCell ref="D156:L156"/>
    <mergeCell ref="C156:C159"/>
    <mergeCell ref="D138:L138"/>
    <mergeCell ref="C110:C114"/>
    <mergeCell ref="D110:L110"/>
    <mergeCell ref="F43:I43"/>
    <mergeCell ref="D5:L5"/>
    <mergeCell ref="C5:C17"/>
    <mergeCell ref="C20:C23"/>
    <mergeCell ref="J2:L2"/>
    <mergeCell ref="J3:L3"/>
    <mergeCell ref="F6:G6"/>
    <mergeCell ref="H6:I6"/>
    <mergeCell ref="J6:K6"/>
    <mergeCell ref="J4:L4"/>
    <mergeCell ref="F12:G12"/>
    <mergeCell ref="H12:I12"/>
    <mergeCell ref="F13:G13"/>
    <mergeCell ref="H13:I13"/>
    <mergeCell ref="F14:G14"/>
    <mergeCell ref="H14:I14"/>
    <mergeCell ref="J12:K12"/>
    <mergeCell ref="F16:G16"/>
    <mergeCell ref="H16:I16"/>
    <mergeCell ref="J16:K16"/>
    <mergeCell ref="F17:G17"/>
    <mergeCell ref="H17:I17"/>
    <mergeCell ref="J17:K17"/>
    <mergeCell ref="J13:K13"/>
    <mergeCell ref="J14:K14"/>
    <mergeCell ref="C117:C127"/>
    <mergeCell ref="D117:L117"/>
    <mergeCell ref="C128:C136"/>
    <mergeCell ref="L87:L91"/>
    <mergeCell ref="D74:L74"/>
    <mergeCell ref="F86:G86"/>
    <mergeCell ref="H86:I86"/>
    <mergeCell ref="F87:G87"/>
    <mergeCell ref="H87:I87"/>
    <mergeCell ref="F88:G88"/>
    <mergeCell ref="H88:I88"/>
    <mergeCell ref="F89:G89"/>
    <mergeCell ref="H89:I89"/>
    <mergeCell ref="F90:G90"/>
    <mergeCell ref="H90:I90"/>
    <mergeCell ref="F91:G91"/>
    <mergeCell ref="H91:I91"/>
    <mergeCell ref="J86:K86"/>
    <mergeCell ref="J87:K87"/>
    <mergeCell ref="J88:K88"/>
    <mergeCell ref="J89:K89"/>
    <mergeCell ref="J90:K90"/>
    <mergeCell ref="J91:K91"/>
    <mergeCell ref="F95:G95"/>
    <mergeCell ref="H95:I95"/>
    <mergeCell ref="J95:K95"/>
    <mergeCell ref="J96:K96"/>
    <mergeCell ref="F108:G108"/>
    <mergeCell ref="H108:I108"/>
    <mergeCell ref="J108:K108"/>
    <mergeCell ref="J107:K107"/>
    <mergeCell ref="F107:G107"/>
    <mergeCell ref="H107:I107"/>
    <mergeCell ref="F106:G106"/>
    <mergeCell ref="H106:I106"/>
    <mergeCell ref="J106:K106"/>
    <mergeCell ref="J100:K100"/>
    <mergeCell ref="F115:G115"/>
    <mergeCell ref="H115:I115"/>
    <mergeCell ref="J115:K115"/>
    <mergeCell ref="F118:G118"/>
    <mergeCell ref="H118:I118"/>
    <mergeCell ref="J118:K118"/>
    <mergeCell ref="F111:G111"/>
    <mergeCell ref="H111:I111"/>
    <mergeCell ref="J111:K111"/>
    <mergeCell ref="J112:K112"/>
    <mergeCell ref="F112:G112"/>
    <mergeCell ref="H112:I112"/>
    <mergeCell ref="F113:G113"/>
    <mergeCell ref="H113:I113"/>
    <mergeCell ref="J113:K113"/>
    <mergeCell ref="F119:G119"/>
    <mergeCell ref="H119:I119"/>
    <mergeCell ref="J119:K119"/>
    <mergeCell ref="F120:G120"/>
    <mergeCell ref="H120:I120"/>
    <mergeCell ref="J120:K120"/>
    <mergeCell ref="F121:G121"/>
    <mergeCell ref="H121:I121"/>
    <mergeCell ref="J121:K121"/>
    <mergeCell ref="F122:G122"/>
    <mergeCell ref="H122:I122"/>
    <mergeCell ref="J122:K122"/>
    <mergeCell ref="F123:G123"/>
    <mergeCell ref="H123:I123"/>
    <mergeCell ref="J123:K123"/>
    <mergeCell ref="F124:G124"/>
    <mergeCell ref="H124:I124"/>
    <mergeCell ref="J124:K124"/>
    <mergeCell ref="F125:G125"/>
    <mergeCell ref="H125:I125"/>
    <mergeCell ref="J125:K125"/>
    <mergeCell ref="L128:L133"/>
    <mergeCell ref="F126:G126"/>
    <mergeCell ref="H126:I126"/>
    <mergeCell ref="J126:K126"/>
    <mergeCell ref="F127:G127"/>
    <mergeCell ref="H127:I127"/>
    <mergeCell ref="J127:K127"/>
    <mergeCell ref="F128:G128"/>
    <mergeCell ref="H128:I128"/>
    <mergeCell ref="J128:K128"/>
    <mergeCell ref="F129:G129"/>
    <mergeCell ref="H129:I129"/>
    <mergeCell ref="J129:K129"/>
    <mergeCell ref="F130:G130"/>
    <mergeCell ref="H130:I130"/>
    <mergeCell ref="J130:K130"/>
    <mergeCell ref="F131:G131"/>
    <mergeCell ref="H131:I131"/>
    <mergeCell ref="J131:K131"/>
    <mergeCell ref="F132:G132"/>
    <mergeCell ref="H132:I132"/>
    <mergeCell ref="J132:K132"/>
    <mergeCell ref="F133:G133"/>
    <mergeCell ref="H133:I133"/>
    <mergeCell ref="J133:K133"/>
    <mergeCell ref="F134:G134"/>
    <mergeCell ref="H134:I134"/>
    <mergeCell ref="J134:K134"/>
    <mergeCell ref="F135:G135"/>
    <mergeCell ref="H135:I135"/>
    <mergeCell ref="J135:K135"/>
    <mergeCell ref="F136:G136"/>
    <mergeCell ref="H136:I136"/>
    <mergeCell ref="J136:K136"/>
    <mergeCell ref="F139:G139"/>
    <mergeCell ref="H139:I139"/>
    <mergeCell ref="J139:K139"/>
    <mergeCell ref="F140:G140"/>
    <mergeCell ref="H140:I140"/>
    <mergeCell ref="J140:K140"/>
    <mergeCell ref="F141:G141"/>
    <mergeCell ref="H141:I141"/>
    <mergeCell ref="J141:K141"/>
    <mergeCell ref="F142:G142"/>
    <mergeCell ref="H142:I142"/>
    <mergeCell ref="J142:K142"/>
    <mergeCell ref="F143:G143"/>
    <mergeCell ref="H143:I143"/>
    <mergeCell ref="J143:K143"/>
    <mergeCell ref="F144:G144"/>
    <mergeCell ref="H144:I144"/>
    <mergeCell ref="J144:K144"/>
    <mergeCell ref="F148:G148"/>
    <mergeCell ref="H148:I148"/>
    <mergeCell ref="J148:K148"/>
    <mergeCell ref="F149:G149"/>
    <mergeCell ref="H149:I149"/>
    <mergeCell ref="J149:K149"/>
    <mergeCell ref="F150:G150"/>
    <mergeCell ref="H150:I150"/>
    <mergeCell ref="J150:K150"/>
    <mergeCell ref="F151:G151"/>
    <mergeCell ref="H151:I151"/>
    <mergeCell ref="J151:K151"/>
    <mergeCell ref="F152:G152"/>
    <mergeCell ref="H152:I152"/>
    <mergeCell ref="J152:K152"/>
    <mergeCell ref="F153:G153"/>
    <mergeCell ref="H153:I153"/>
    <mergeCell ref="J153:K153"/>
    <mergeCell ref="F154:G154"/>
    <mergeCell ref="H154:I154"/>
    <mergeCell ref="J154:K154"/>
    <mergeCell ref="F157:G157"/>
    <mergeCell ref="H157:I157"/>
    <mergeCell ref="J157:K157"/>
    <mergeCell ref="F158:G158"/>
    <mergeCell ref="H158:I158"/>
    <mergeCell ref="J158:K158"/>
    <mergeCell ref="F159:G159"/>
    <mergeCell ref="H159:I159"/>
    <mergeCell ref="J159:K159"/>
    <mergeCell ref="F160:G160"/>
    <mergeCell ref="H160:I160"/>
    <mergeCell ref="J160:K160"/>
    <mergeCell ref="F167:G167"/>
    <mergeCell ref="H167:I167"/>
    <mergeCell ref="J167:K167"/>
    <mergeCell ref="F168:G168"/>
    <mergeCell ref="H168:I168"/>
    <mergeCell ref="J168:K168"/>
    <mergeCell ref="F161:G161"/>
    <mergeCell ref="H161:I161"/>
    <mergeCell ref="J161:K161"/>
    <mergeCell ref="F162:G162"/>
    <mergeCell ref="H162:I162"/>
    <mergeCell ref="J162:K162"/>
    <mergeCell ref="F166:G166"/>
    <mergeCell ref="H166:I166"/>
    <mergeCell ref="J166:K166"/>
    <mergeCell ref="J165:K165"/>
    <mergeCell ref="F165:G165"/>
    <mergeCell ref="H165:I165"/>
  </mergeCells>
  <phoneticPr fontId="59" type="noConversion"/>
  <dataValidations count="1">
    <dataValidation type="list" allowBlank="1" showInputMessage="1" showErrorMessage="1" sqref="H121:H125 H160:H162 H128:H134 H168 H119 F38 F119 F121:F125 F128:F134 F160:F162 F168 F46" xr:uid="{932E232C-09F1-DC4F-A734-C31340CEADDD}">
      <formula1>"Ja,Nee"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5E065-723C-42F2-9DC4-58DF44377DE1}">
  <dimension ref="A1:B4"/>
  <sheetViews>
    <sheetView topLeftCell="A4" workbookViewId="0">
      <selection activeCell="B25" sqref="B25"/>
    </sheetView>
  </sheetViews>
  <sheetFormatPr defaultColWidth="8.6640625" defaultRowHeight="13.2"/>
  <cols>
    <col min="1" max="1" width="8.6640625" style="258"/>
    <col min="2" max="2" width="70.6640625" style="258" customWidth="1"/>
    <col min="3" max="16384" width="8.6640625" style="258"/>
  </cols>
  <sheetData>
    <row r="1" spans="1:2" ht="26.4">
      <c r="B1" s="260" t="s">
        <v>421</v>
      </c>
    </row>
    <row r="3" spans="1:2" ht="224.4">
      <c r="A3" s="258" t="s">
        <v>422</v>
      </c>
      <c r="B3" s="259" t="s">
        <v>423</v>
      </c>
    </row>
    <row r="4" spans="1:2" ht="211.2">
      <c r="A4" s="258" t="s">
        <v>424</v>
      </c>
      <c r="B4" s="259" t="s">
        <v>425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4">
    <tabColor theme="4"/>
    <pageSetUpPr autoPageBreaks="0" fitToPage="1"/>
  </sheetPr>
  <dimension ref="B1:S82"/>
  <sheetViews>
    <sheetView workbookViewId="0"/>
  </sheetViews>
  <sheetFormatPr defaultColWidth="9" defaultRowHeight="18.75" customHeight="1"/>
  <cols>
    <col min="1" max="1" width="1.6640625" customWidth="1"/>
    <col min="2" max="2" width="17.6640625" customWidth="1"/>
    <col min="3" max="3" width="26" customWidth="1"/>
    <col min="4" max="4" width="8" customWidth="1"/>
    <col min="5" max="5" width="21.6640625" customWidth="1"/>
    <col min="6" max="6" width="28.6640625" customWidth="1"/>
    <col min="7" max="7" width="7.109375" hidden="1" customWidth="1"/>
    <col min="8" max="8" width="7.6640625" hidden="1" customWidth="1"/>
    <col min="9" max="9" width="23.6640625" hidden="1" customWidth="1"/>
    <col min="10" max="10" width="44.109375" customWidth="1"/>
    <col min="11" max="11" width="23.109375" style="4" customWidth="1"/>
    <col min="12" max="12" width="30" customWidth="1"/>
    <col min="13" max="13" width="102.6640625" style="87" customWidth="1"/>
    <col min="15" max="16" width="10" customWidth="1"/>
    <col min="17" max="18" width="10"/>
  </cols>
  <sheetData>
    <row r="1" spans="2:19" ht="8.25" customHeight="1"/>
    <row r="2" spans="2:19" ht="66" customHeight="1">
      <c r="B2" s="29" t="s">
        <v>426</v>
      </c>
      <c r="C2" s="30"/>
      <c r="E2" s="55" t="s">
        <v>427</v>
      </c>
    </row>
    <row r="3" spans="2:19" ht="24" customHeight="1" thickBot="1">
      <c r="B3" s="16" t="s">
        <v>428</v>
      </c>
      <c r="C3" s="16"/>
      <c r="E3" s="53" t="s">
        <v>429</v>
      </c>
    </row>
    <row r="4" spans="2:19" ht="24" customHeight="1" thickBot="1">
      <c r="B4" s="6" t="s">
        <v>430</v>
      </c>
      <c r="C4" s="6"/>
      <c r="D4" s="6"/>
      <c r="E4" t="s">
        <v>431</v>
      </c>
      <c r="F4" s="6"/>
      <c r="G4" s="6"/>
      <c r="H4" s="6"/>
      <c r="I4" s="6"/>
      <c r="J4" s="6"/>
    </row>
    <row r="5" spans="2:19" ht="24" customHeight="1" thickBot="1">
      <c r="B5" s="6"/>
      <c r="C5" s="6"/>
      <c r="D5" s="6"/>
      <c r="E5" t="s">
        <v>432</v>
      </c>
      <c r="F5" s="6"/>
      <c r="G5" s="6"/>
      <c r="H5" s="6"/>
      <c r="I5" s="6"/>
      <c r="J5" s="6"/>
    </row>
    <row r="6" spans="2:19" ht="24" customHeight="1" thickBot="1">
      <c r="B6" s="6"/>
      <c r="C6" s="6"/>
      <c r="D6" s="6"/>
      <c r="F6" s="6"/>
      <c r="G6" s="6"/>
      <c r="H6" s="6"/>
      <c r="I6" s="6"/>
      <c r="J6" s="6"/>
    </row>
    <row r="7" spans="2:19" ht="22.5" customHeight="1" thickBot="1">
      <c r="B7" s="444" t="s">
        <v>433</v>
      </c>
      <c r="C7" s="445"/>
      <c r="D7" s="8"/>
      <c r="E7" s="446" t="s">
        <v>434</v>
      </c>
      <c r="F7" s="447"/>
      <c r="I7" s="446" t="s">
        <v>434</v>
      </c>
      <c r="J7" s="447"/>
    </row>
    <row r="8" spans="2:19" ht="22.2" customHeight="1">
      <c r="B8" s="21" t="s">
        <v>435</v>
      </c>
      <c r="C8" s="44"/>
      <c r="D8" s="20"/>
      <c r="E8" s="24" t="s">
        <v>50</v>
      </c>
      <c r="F8" s="47"/>
      <c r="I8" s="448" t="s">
        <v>436</v>
      </c>
      <c r="J8" s="44"/>
    </row>
    <row r="9" spans="2:19" s="4" customFormat="1" ht="18.75" customHeight="1">
      <c r="B9" s="22" t="s">
        <v>44</v>
      </c>
      <c r="C9" s="45"/>
      <c r="D9" s="9"/>
      <c r="E9" s="25" t="s">
        <v>437</v>
      </c>
      <c r="F9" s="50"/>
      <c r="G9"/>
      <c r="H9"/>
      <c r="I9" s="448"/>
      <c r="J9" s="44"/>
      <c r="M9" s="87"/>
      <c r="O9"/>
      <c r="S9" s="19"/>
    </row>
    <row r="10" spans="2:19" ht="18.75" customHeight="1">
      <c r="B10" s="21" t="s">
        <v>46</v>
      </c>
      <c r="C10" s="44"/>
      <c r="D10" s="5"/>
      <c r="E10" s="21" t="s">
        <v>438</v>
      </c>
      <c r="F10" s="48"/>
      <c r="I10" s="449" t="s">
        <v>439</v>
      </c>
      <c r="J10" s="51"/>
      <c r="S10" s="19"/>
    </row>
    <row r="11" spans="2:19" ht="18.75" customHeight="1" thickBot="1">
      <c r="B11" s="23" t="s">
        <v>440</v>
      </c>
      <c r="C11" s="46"/>
      <c r="D11" s="5"/>
      <c r="E11" s="26" t="s">
        <v>441</v>
      </c>
      <c r="F11" s="49"/>
      <c r="I11" s="450"/>
      <c r="J11" s="52"/>
      <c r="S11" s="19"/>
    </row>
    <row r="12" spans="2:19" ht="18.75" customHeight="1" thickBot="1">
      <c r="S12" s="19"/>
    </row>
    <row r="13" spans="2:19" ht="24" customHeight="1" thickBot="1">
      <c r="B13" s="7" t="s">
        <v>442</v>
      </c>
      <c r="C13" s="7"/>
      <c r="D13" s="7"/>
      <c r="E13" s="7"/>
      <c r="F13" s="7"/>
      <c r="G13" s="7"/>
      <c r="H13" s="7"/>
      <c r="I13" s="7"/>
      <c r="J13" s="7"/>
      <c r="L13" s="4"/>
      <c r="S13" s="19"/>
    </row>
    <row r="14" spans="2:19" ht="18.75" customHeight="1">
      <c r="S14" s="19"/>
    </row>
    <row r="15" spans="2:19" ht="18.75" customHeight="1">
      <c r="B15" s="443" t="s">
        <v>443</v>
      </c>
      <c r="C15" s="443"/>
      <c r="D15" s="443" t="s">
        <v>444</v>
      </c>
      <c r="E15" s="443"/>
      <c r="F15" s="443"/>
      <c r="G15" s="443"/>
      <c r="H15" s="443"/>
      <c r="I15" s="443"/>
      <c r="J15" s="36" t="s">
        <v>445</v>
      </c>
      <c r="K15" s="36" t="s">
        <v>162</v>
      </c>
      <c r="L15" s="86" t="s">
        <v>446</v>
      </c>
      <c r="M15" s="88" t="s">
        <v>447</v>
      </c>
      <c r="S15" s="19"/>
    </row>
    <row r="16" spans="2:19" ht="18.75" customHeight="1" thickBot="1">
      <c r="B16" s="42" t="s">
        <v>448</v>
      </c>
      <c r="C16" s="42"/>
      <c r="D16" s="34"/>
      <c r="E16" s="34"/>
      <c r="F16" s="34"/>
      <c r="G16" s="34"/>
      <c r="H16" s="17"/>
      <c r="I16" s="57"/>
      <c r="J16" s="27"/>
      <c r="K16" s="37"/>
      <c r="L16" s="18"/>
      <c r="M16" s="89"/>
      <c r="S16" s="19"/>
    </row>
    <row r="17" spans="2:19" ht="29.4" thickBot="1">
      <c r="B17" s="35"/>
      <c r="C17" s="31" t="s">
        <v>449</v>
      </c>
      <c r="D17" s="115" t="s">
        <v>450</v>
      </c>
      <c r="E17" s="31"/>
      <c r="F17" s="31"/>
      <c r="H17" s="11"/>
      <c r="I17" s="56"/>
      <c r="J17" s="28"/>
      <c r="K17" s="38" t="s">
        <v>451</v>
      </c>
      <c r="L17" s="18"/>
      <c r="M17" s="90" t="s">
        <v>452</v>
      </c>
      <c r="S17" s="19"/>
    </row>
    <row r="18" spans="2:19" ht="14.4" thickBot="1">
      <c r="B18" s="35"/>
      <c r="C18" s="31" t="s">
        <v>449</v>
      </c>
      <c r="D18" s="115" t="s">
        <v>453</v>
      </c>
      <c r="E18" s="31"/>
      <c r="F18" s="31"/>
      <c r="H18" s="11"/>
      <c r="I18" s="56"/>
      <c r="J18" s="28"/>
      <c r="K18" s="38" t="s">
        <v>454</v>
      </c>
      <c r="L18" s="18"/>
      <c r="M18" s="90" t="s">
        <v>455</v>
      </c>
      <c r="S18" s="19"/>
    </row>
    <row r="19" spans="2:19" ht="18.75" customHeight="1" thickBot="1">
      <c r="B19" s="35"/>
      <c r="C19" s="31" t="s">
        <v>449</v>
      </c>
      <c r="D19" s="115" t="s">
        <v>456</v>
      </c>
      <c r="E19" s="31"/>
      <c r="F19" s="31"/>
      <c r="H19" s="11"/>
      <c r="I19" s="56"/>
      <c r="J19" s="28"/>
      <c r="K19" s="38" t="s">
        <v>457</v>
      </c>
      <c r="L19" s="18"/>
      <c r="M19" s="92"/>
      <c r="S19" s="19" t="s">
        <v>458</v>
      </c>
    </row>
    <row r="20" spans="2:19" ht="43.2" thickBot="1">
      <c r="B20" s="35"/>
      <c r="C20" s="31" t="s">
        <v>449</v>
      </c>
      <c r="D20" s="115" t="s">
        <v>163</v>
      </c>
      <c r="E20" s="31"/>
      <c r="F20" s="31"/>
      <c r="H20" s="11"/>
      <c r="I20" s="58"/>
      <c r="J20" s="28"/>
      <c r="K20" s="38" t="s">
        <v>164</v>
      </c>
      <c r="L20" s="18"/>
      <c r="M20" s="90" t="s">
        <v>459</v>
      </c>
      <c r="S20" s="19"/>
    </row>
    <row r="21" spans="2:19" ht="42" thickBot="1">
      <c r="B21" s="35"/>
      <c r="C21" s="31" t="s">
        <v>449</v>
      </c>
      <c r="D21" s="115" t="s">
        <v>460</v>
      </c>
      <c r="E21" s="31"/>
      <c r="F21" s="31"/>
      <c r="H21" s="11"/>
      <c r="I21" s="11"/>
      <c r="J21" s="28"/>
      <c r="K21" s="38" t="s">
        <v>164</v>
      </c>
      <c r="L21" s="18"/>
      <c r="M21" s="90" t="s">
        <v>461</v>
      </c>
      <c r="S21" s="19"/>
    </row>
    <row r="22" spans="2:19" ht="28.2" thickBot="1">
      <c r="B22" s="35"/>
      <c r="C22" s="31" t="s">
        <v>449</v>
      </c>
      <c r="D22" s="116" t="s">
        <v>462</v>
      </c>
      <c r="E22" s="31"/>
      <c r="F22" s="31"/>
      <c r="H22" s="11"/>
      <c r="I22" s="11"/>
      <c r="J22" s="28" t="e">
        <f>(J20+J21)/F9</f>
        <v>#DIV/0!</v>
      </c>
      <c r="K22" s="38" t="s">
        <v>463</v>
      </c>
      <c r="L22" s="18"/>
      <c r="M22" s="90" t="s">
        <v>464</v>
      </c>
      <c r="S22" s="19"/>
    </row>
    <row r="23" spans="2:19" ht="83.4" thickBot="1">
      <c r="B23" s="35"/>
      <c r="C23" s="31" t="s">
        <v>465</v>
      </c>
      <c r="D23" s="31" t="s">
        <v>466</v>
      </c>
      <c r="E23" s="31"/>
      <c r="F23" s="31"/>
      <c r="H23" s="11"/>
      <c r="I23" s="11"/>
      <c r="J23" s="28"/>
      <c r="K23" s="101" t="s">
        <v>164</v>
      </c>
      <c r="L23" s="18"/>
      <c r="M23" s="92" t="s">
        <v>467</v>
      </c>
      <c r="S23" s="19"/>
    </row>
    <row r="24" spans="2:19" ht="18.75" customHeight="1" thickBot="1">
      <c r="B24" s="35"/>
      <c r="C24" s="31" t="s">
        <v>468</v>
      </c>
      <c r="D24" s="32" t="s">
        <v>469</v>
      </c>
      <c r="E24" s="31"/>
      <c r="F24" s="31"/>
      <c r="H24" s="11"/>
      <c r="I24" s="11"/>
      <c r="J24" s="28"/>
      <c r="K24" s="38"/>
      <c r="L24" s="18"/>
      <c r="M24" s="92" t="s">
        <v>470</v>
      </c>
      <c r="S24" s="19"/>
    </row>
    <row r="25" spans="2:19" ht="14.4" thickBot="1">
      <c r="B25" s="43" t="s">
        <v>471</v>
      </c>
      <c r="C25" s="31"/>
      <c r="D25" s="31"/>
      <c r="E25" s="31"/>
      <c r="F25" s="31"/>
      <c r="H25" s="11"/>
      <c r="I25" s="11"/>
      <c r="J25" s="11"/>
      <c r="K25" s="38"/>
      <c r="L25" s="18"/>
      <c r="M25" s="89"/>
    </row>
    <row r="26" spans="2:19" ht="28.2" thickBot="1">
      <c r="B26" s="35"/>
      <c r="C26" s="31"/>
      <c r="D26" s="80" t="s">
        <v>472</v>
      </c>
      <c r="E26" s="31"/>
      <c r="F26" s="31"/>
      <c r="H26" s="11"/>
      <c r="I26" s="11"/>
      <c r="J26" s="28"/>
      <c r="K26" s="38"/>
      <c r="L26" s="18"/>
      <c r="M26" s="92" t="s">
        <v>473</v>
      </c>
    </row>
    <row r="27" spans="2:19" ht="28.2" thickBot="1">
      <c r="B27" s="35"/>
      <c r="C27" s="31" t="s">
        <v>449</v>
      </c>
      <c r="D27" s="31" t="s">
        <v>474</v>
      </c>
      <c r="E27" s="31"/>
      <c r="F27" s="31"/>
      <c r="H27" s="11"/>
      <c r="I27" s="11"/>
      <c r="J27" s="28"/>
      <c r="K27" s="38"/>
      <c r="L27" s="18"/>
      <c r="M27" s="90" t="s">
        <v>475</v>
      </c>
    </row>
    <row r="28" spans="2:19" ht="28.2" thickBot="1">
      <c r="B28" s="35"/>
      <c r="C28" s="31" t="s">
        <v>449</v>
      </c>
      <c r="D28" s="94" t="s">
        <v>476</v>
      </c>
      <c r="E28" s="31"/>
      <c r="F28" s="31"/>
      <c r="H28" s="11"/>
      <c r="I28" s="11"/>
      <c r="J28" s="28"/>
      <c r="K28" s="38"/>
      <c r="L28" s="18"/>
      <c r="M28" s="90" t="s">
        <v>477</v>
      </c>
    </row>
    <row r="29" spans="2:19" ht="28.2" thickBot="1">
      <c r="B29" s="35"/>
      <c r="C29" s="31" t="s">
        <v>449</v>
      </c>
      <c r="D29" s="94" t="s">
        <v>478</v>
      </c>
      <c r="E29" s="31"/>
      <c r="F29" s="31"/>
      <c r="H29" s="11"/>
      <c r="I29" s="11"/>
      <c r="J29" s="28"/>
      <c r="K29" s="38"/>
      <c r="L29" s="18"/>
      <c r="M29" s="90" t="s">
        <v>479</v>
      </c>
    </row>
    <row r="30" spans="2:19" ht="14.4" thickBot="1">
      <c r="B30" s="35"/>
      <c r="C30" s="31" t="s">
        <v>468</v>
      </c>
      <c r="D30" s="32" t="s">
        <v>480</v>
      </c>
      <c r="E30" s="31"/>
      <c r="F30" s="31"/>
      <c r="H30" s="11"/>
      <c r="I30" s="11"/>
      <c r="J30" s="28"/>
      <c r="K30" s="39"/>
      <c r="L30" s="18"/>
      <c r="M30" s="92" t="s">
        <v>470</v>
      </c>
    </row>
    <row r="31" spans="2:19" ht="18.75" customHeight="1" thickBot="1">
      <c r="B31" s="35"/>
      <c r="C31" s="31" t="s">
        <v>468</v>
      </c>
      <c r="D31" s="32" t="s">
        <v>481</v>
      </c>
      <c r="E31" s="31"/>
      <c r="F31" s="31"/>
      <c r="H31" s="11"/>
      <c r="I31" s="11"/>
      <c r="J31" s="28"/>
      <c r="K31" s="101" t="s">
        <v>482</v>
      </c>
      <c r="L31" s="18"/>
      <c r="M31" s="92" t="s">
        <v>470</v>
      </c>
    </row>
    <row r="32" spans="2:19" ht="18.75" customHeight="1" thickBot="1">
      <c r="B32" s="35"/>
      <c r="C32" s="31" t="s">
        <v>468</v>
      </c>
      <c r="D32" s="32" t="s">
        <v>483</v>
      </c>
      <c r="E32" s="31"/>
      <c r="F32" s="31"/>
      <c r="H32" s="11"/>
      <c r="I32" s="11"/>
      <c r="J32" s="62"/>
      <c r="K32" s="39"/>
      <c r="L32" s="18"/>
      <c r="M32" s="92" t="s">
        <v>470</v>
      </c>
    </row>
    <row r="33" spans="2:13" ht="18.75" customHeight="1" thickBot="1">
      <c r="B33" s="43" t="s">
        <v>484</v>
      </c>
      <c r="C33" s="31"/>
      <c r="D33" s="31"/>
      <c r="E33" s="31"/>
      <c r="F33" s="31"/>
      <c r="H33" s="11"/>
      <c r="I33" s="11"/>
      <c r="J33" s="11"/>
      <c r="K33" s="39"/>
      <c r="L33" s="18"/>
      <c r="M33" s="89"/>
    </row>
    <row r="34" spans="2:13" ht="42" thickBot="1">
      <c r="B34" s="35"/>
      <c r="C34" s="31" t="s">
        <v>449</v>
      </c>
      <c r="D34" s="31" t="s">
        <v>485</v>
      </c>
      <c r="E34" s="31"/>
      <c r="F34" s="31"/>
      <c r="H34" s="11"/>
      <c r="I34" s="11"/>
      <c r="J34" s="28"/>
      <c r="K34" s="38"/>
      <c r="L34" s="95" t="s">
        <v>486</v>
      </c>
      <c r="M34" s="90" t="s">
        <v>487</v>
      </c>
    </row>
    <row r="35" spans="2:13" ht="28.2" thickBot="1">
      <c r="B35" s="35"/>
      <c r="C35" s="31" t="s">
        <v>449</v>
      </c>
      <c r="D35" s="82" t="s">
        <v>268</v>
      </c>
      <c r="E35" s="31"/>
      <c r="F35" s="31"/>
      <c r="H35" s="11"/>
      <c r="I35" s="11"/>
      <c r="J35" s="28"/>
      <c r="K35" s="38" t="s">
        <v>488</v>
      </c>
      <c r="L35" s="18"/>
      <c r="M35" s="92" t="s">
        <v>489</v>
      </c>
    </row>
    <row r="36" spans="2:13" ht="18.75" customHeight="1" thickBot="1">
      <c r="B36" s="35"/>
      <c r="C36" s="31" t="s">
        <v>449</v>
      </c>
      <c r="D36" s="82" t="s">
        <v>490</v>
      </c>
      <c r="E36" s="31"/>
      <c r="F36" s="31"/>
      <c r="H36" s="11"/>
      <c r="I36" s="11"/>
      <c r="J36" s="28"/>
      <c r="K36" s="38" t="s">
        <v>488</v>
      </c>
      <c r="L36" s="18"/>
      <c r="M36" s="92"/>
    </row>
    <row r="37" spans="2:13" ht="14.4" thickBot="1">
      <c r="B37" s="35"/>
      <c r="C37" s="31" t="s">
        <v>449</v>
      </c>
      <c r="D37" s="82" t="s">
        <v>491</v>
      </c>
      <c r="E37" s="31"/>
      <c r="F37" s="31"/>
      <c r="H37" s="11"/>
      <c r="I37" s="11"/>
      <c r="J37" s="28"/>
      <c r="K37" s="38" t="s">
        <v>492</v>
      </c>
      <c r="L37" s="18"/>
      <c r="M37" s="90" t="s">
        <v>493</v>
      </c>
    </row>
    <row r="38" spans="2:13" ht="28.2" thickBot="1">
      <c r="B38" s="35"/>
      <c r="C38" s="31" t="s">
        <v>449</v>
      </c>
      <c r="D38" s="82" t="s">
        <v>494</v>
      </c>
      <c r="E38" s="31"/>
      <c r="F38" s="31"/>
      <c r="H38" s="11"/>
      <c r="I38" s="11"/>
      <c r="J38" s="28"/>
      <c r="K38" s="38" t="s">
        <v>492</v>
      </c>
      <c r="L38" s="18"/>
      <c r="M38" s="90" t="s">
        <v>495</v>
      </c>
    </row>
    <row r="39" spans="2:13" ht="18.75" customHeight="1" thickBot="1">
      <c r="B39" s="35"/>
      <c r="C39" s="31" t="s">
        <v>468</v>
      </c>
      <c r="D39" s="32" t="s">
        <v>496</v>
      </c>
      <c r="E39" s="31"/>
      <c r="F39" s="31"/>
      <c r="H39" s="11"/>
      <c r="I39" s="11"/>
      <c r="J39" s="28"/>
      <c r="K39" s="38"/>
      <c r="L39" s="18"/>
      <c r="M39" s="92" t="s">
        <v>470</v>
      </c>
    </row>
    <row r="40" spans="2:13" ht="18.75" customHeight="1" thickBot="1">
      <c r="B40" s="35"/>
      <c r="C40" s="31" t="s">
        <v>468</v>
      </c>
      <c r="D40" s="32" t="s">
        <v>497</v>
      </c>
      <c r="E40" s="31"/>
      <c r="F40" s="31"/>
      <c r="H40" s="11"/>
      <c r="I40" s="11"/>
      <c r="J40" s="28"/>
      <c r="K40" s="38"/>
      <c r="L40" s="18"/>
      <c r="M40" s="92" t="s">
        <v>470</v>
      </c>
    </row>
    <row r="41" spans="2:13" ht="18.75" customHeight="1" thickBot="1">
      <c r="B41" s="43" t="s">
        <v>498</v>
      </c>
      <c r="C41" s="31"/>
      <c r="D41" s="31"/>
      <c r="E41" s="31"/>
      <c r="F41" s="31"/>
      <c r="H41" s="11"/>
      <c r="I41" s="11"/>
      <c r="J41" s="11"/>
      <c r="K41" s="38"/>
      <c r="L41" s="18"/>
      <c r="M41" s="89"/>
    </row>
    <row r="42" spans="2:13" ht="14.4" thickBot="1">
      <c r="B42" s="35"/>
      <c r="C42" s="31" t="s">
        <v>449</v>
      </c>
      <c r="D42" s="31" t="s">
        <v>499</v>
      </c>
      <c r="E42" s="31"/>
      <c r="F42" s="31"/>
      <c r="H42" s="11"/>
      <c r="I42" s="11"/>
      <c r="J42" s="28"/>
      <c r="K42" s="40" t="s">
        <v>276</v>
      </c>
      <c r="L42" s="18"/>
      <c r="M42" s="90" t="s">
        <v>500</v>
      </c>
    </row>
    <row r="43" spans="2:13" ht="28.2" thickBot="1">
      <c r="B43" s="35"/>
      <c r="C43" s="31" t="s">
        <v>449</v>
      </c>
      <c r="D43" s="31" t="s">
        <v>501</v>
      </c>
      <c r="E43" s="31"/>
      <c r="F43" s="31"/>
      <c r="H43" s="11"/>
      <c r="I43" s="11"/>
      <c r="J43" s="28"/>
      <c r="K43" s="41" t="s">
        <v>276</v>
      </c>
      <c r="L43" s="18"/>
      <c r="M43" s="90" t="s">
        <v>502</v>
      </c>
    </row>
    <row r="44" spans="2:13" ht="42" thickBot="1">
      <c r="B44" s="35"/>
      <c r="C44" s="31" t="s">
        <v>449</v>
      </c>
      <c r="D44" s="31" t="s">
        <v>503</v>
      </c>
      <c r="E44" s="31"/>
      <c r="F44" s="31"/>
      <c r="H44" s="11"/>
      <c r="I44" s="11"/>
      <c r="J44" s="28"/>
      <c r="K44" s="41" t="s">
        <v>276</v>
      </c>
      <c r="L44" s="18"/>
      <c r="M44" s="90" t="s">
        <v>504</v>
      </c>
    </row>
    <row r="45" spans="2:13" ht="14.4" thickBot="1">
      <c r="B45" s="35"/>
      <c r="C45" s="93" t="s">
        <v>468</v>
      </c>
      <c r="D45" s="96" t="s">
        <v>505</v>
      </c>
      <c r="E45" s="96"/>
      <c r="F45" s="32"/>
      <c r="H45" s="11"/>
      <c r="I45" s="11"/>
      <c r="J45" s="62"/>
      <c r="K45" s="41"/>
      <c r="L45" s="18"/>
      <c r="M45" s="92" t="s">
        <v>470</v>
      </c>
    </row>
    <row r="46" spans="2:13" ht="18.75" customHeight="1" thickBot="1">
      <c r="B46" s="43" t="s">
        <v>506</v>
      </c>
      <c r="C46" s="31"/>
      <c r="D46" s="31"/>
      <c r="E46" s="31"/>
      <c r="F46" s="31"/>
      <c r="H46" s="11"/>
      <c r="I46" s="11"/>
      <c r="J46" s="11"/>
      <c r="K46" s="41"/>
      <c r="L46" s="18"/>
      <c r="M46" s="89"/>
    </row>
    <row r="47" spans="2:13" ht="28.2" thickBot="1">
      <c r="B47" s="43"/>
      <c r="C47" s="31" t="s">
        <v>449</v>
      </c>
      <c r="D47" s="31" t="s">
        <v>507</v>
      </c>
      <c r="E47" s="31"/>
      <c r="F47" s="31"/>
      <c r="H47" s="11"/>
      <c r="I47" s="11"/>
      <c r="J47" s="28"/>
      <c r="K47" s="41" t="s">
        <v>508</v>
      </c>
      <c r="L47" s="18"/>
      <c r="M47" s="90" t="s">
        <v>509</v>
      </c>
    </row>
    <row r="48" spans="2:13" ht="28.2" thickBot="1">
      <c r="B48" s="43"/>
      <c r="C48" s="31" t="s">
        <v>449</v>
      </c>
      <c r="D48" s="31" t="s">
        <v>510</v>
      </c>
      <c r="E48" s="31"/>
      <c r="F48" s="31"/>
      <c r="H48" s="11"/>
      <c r="I48" s="11"/>
      <c r="J48" s="28"/>
      <c r="K48" s="41" t="s">
        <v>508</v>
      </c>
      <c r="L48" s="18"/>
      <c r="M48" s="90" t="s">
        <v>511</v>
      </c>
    </row>
    <row r="49" spans="2:13" ht="55.8" thickBot="1">
      <c r="B49" s="43"/>
      <c r="C49" s="31" t="s">
        <v>449</v>
      </c>
      <c r="D49" s="31" t="s">
        <v>512</v>
      </c>
      <c r="E49" s="31"/>
      <c r="F49" s="31"/>
      <c r="H49" s="11"/>
      <c r="I49" s="11"/>
      <c r="J49" s="28"/>
      <c r="K49" s="41" t="s">
        <v>198</v>
      </c>
      <c r="L49" s="18"/>
      <c r="M49" s="90" t="s">
        <v>513</v>
      </c>
    </row>
    <row r="50" spans="2:13" ht="42" thickBot="1">
      <c r="B50" s="43"/>
      <c r="C50" s="31" t="s">
        <v>449</v>
      </c>
      <c r="D50" s="31" t="s">
        <v>514</v>
      </c>
      <c r="E50" s="31"/>
      <c r="F50" s="31"/>
      <c r="H50" s="11"/>
      <c r="I50" s="11"/>
      <c r="J50" s="28"/>
      <c r="K50" s="41" t="s">
        <v>508</v>
      </c>
      <c r="L50" s="18"/>
      <c r="M50" s="90" t="s">
        <v>515</v>
      </c>
    </row>
    <row r="51" spans="2:13" ht="18.75" customHeight="1" thickBot="1">
      <c r="B51" s="43"/>
      <c r="C51" s="31" t="s">
        <v>468</v>
      </c>
      <c r="D51" s="32" t="s">
        <v>516</v>
      </c>
      <c r="E51" s="31"/>
      <c r="F51" s="31"/>
      <c r="H51" s="11"/>
      <c r="I51" s="11"/>
      <c r="J51" s="28"/>
      <c r="K51" s="41"/>
      <c r="L51" s="18"/>
      <c r="M51" s="92" t="s">
        <v>470</v>
      </c>
    </row>
    <row r="52" spans="2:13" ht="18.75" customHeight="1" thickBot="1">
      <c r="B52" s="43"/>
      <c r="C52" s="31" t="s">
        <v>468</v>
      </c>
      <c r="D52" s="32" t="s">
        <v>517</v>
      </c>
      <c r="E52" s="31"/>
      <c r="F52" s="31"/>
      <c r="H52" s="11"/>
      <c r="I52" s="11"/>
      <c r="J52" s="28"/>
      <c r="K52" s="41"/>
      <c r="L52" s="18"/>
      <c r="M52" s="92" t="s">
        <v>470</v>
      </c>
    </row>
    <row r="53" spans="2:13" ht="18.75" customHeight="1" thickBot="1">
      <c r="B53" s="43"/>
      <c r="C53" s="31" t="s">
        <v>468</v>
      </c>
      <c r="D53" s="32" t="s">
        <v>518</v>
      </c>
      <c r="E53" s="31"/>
      <c r="F53" s="31"/>
      <c r="H53" s="11"/>
      <c r="I53" s="11"/>
      <c r="J53" s="28"/>
      <c r="K53" s="41"/>
      <c r="L53" s="18"/>
      <c r="M53" s="92" t="s">
        <v>470</v>
      </c>
    </row>
    <row r="54" spans="2:13" ht="18.75" customHeight="1" thickBot="1">
      <c r="B54" s="43" t="s">
        <v>519</v>
      </c>
      <c r="C54" s="31"/>
      <c r="D54" s="31"/>
      <c r="E54" s="31"/>
      <c r="F54" s="31"/>
      <c r="H54" s="11"/>
      <c r="I54" s="11"/>
      <c r="J54" s="11"/>
      <c r="K54" s="41"/>
      <c r="L54" s="18" t="s">
        <v>520</v>
      </c>
      <c r="M54" s="89"/>
    </row>
    <row r="55" spans="2:13" ht="28.2" thickBot="1">
      <c r="B55" s="43"/>
      <c r="C55" s="31" t="s">
        <v>449</v>
      </c>
      <c r="D55" s="31" t="s">
        <v>521</v>
      </c>
      <c r="E55" s="31"/>
      <c r="F55" s="31"/>
      <c r="H55" s="11"/>
      <c r="I55" s="11"/>
      <c r="J55" s="28"/>
      <c r="K55" s="102" t="s">
        <v>522</v>
      </c>
      <c r="L55" s="18"/>
      <c r="M55" s="90" t="s">
        <v>523</v>
      </c>
    </row>
    <row r="56" spans="2:13" ht="28.2" thickBot="1">
      <c r="B56" s="43"/>
      <c r="C56" s="31" t="s">
        <v>449</v>
      </c>
      <c r="D56" s="31" t="s">
        <v>524</v>
      </c>
      <c r="E56" s="31"/>
      <c r="F56" s="31"/>
      <c r="H56" s="11"/>
      <c r="I56" s="11"/>
      <c r="J56" s="28"/>
      <c r="K56" s="102" t="s">
        <v>522</v>
      </c>
      <c r="L56" s="18"/>
      <c r="M56" s="90" t="s">
        <v>525</v>
      </c>
    </row>
    <row r="57" spans="2:13" ht="18.75" customHeight="1" thickBot="1">
      <c r="B57" s="43"/>
      <c r="C57" s="31" t="s">
        <v>449</v>
      </c>
      <c r="D57" s="93" t="s">
        <v>526</v>
      </c>
      <c r="E57" s="31"/>
      <c r="F57" s="31"/>
      <c r="H57" s="11"/>
      <c r="I57" s="11"/>
      <c r="J57" s="28"/>
      <c r="K57" s="102" t="s">
        <v>527</v>
      </c>
      <c r="L57" s="18"/>
      <c r="M57" s="97"/>
    </row>
    <row r="58" spans="2:13" ht="18.75" customHeight="1" thickBot="1">
      <c r="B58" s="43"/>
      <c r="C58" s="31" t="s">
        <v>449</v>
      </c>
      <c r="D58" s="93" t="s">
        <v>528</v>
      </c>
      <c r="E58" s="31"/>
      <c r="F58" s="31"/>
      <c r="H58" s="11"/>
      <c r="I58" s="11"/>
      <c r="J58" s="28"/>
      <c r="K58" s="102" t="s">
        <v>529</v>
      </c>
      <c r="L58" s="18"/>
      <c r="M58" s="18"/>
    </row>
    <row r="59" spans="2:13" ht="18.75" customHeight="1" thickBot="1">
      <c r="B59" s="43"/>
      <c r="C59" s="31" t="s">
        <v>449</v>
      </c>
      <c r="D59" s="93" t="s">
        <v>322</v>
      </c>
      <c r="E59" s="31"/>
      <c r="F59" s="31"/>
      <c r="H59" s="11"/>
      <c r="I59" s="11"/>
      <c r="J59" s="28"/>
      <c r="K59" s="41"/>
      <c r="L59" s="18"/>
      <c r="M59" s="92" t="s">
        <v>530</v>
      </c>
    </row>
    <row r="60" spans="2:13" ht="42" thickBot="1">
      <c r="B60" s="43"/>
      <c r="C60" s="31" t="s">
        <v>449</v>
      </c>
      <c r="D60" s="31" t="s">
        <v>531</v>
      </c>
      <c r="E60" s="31"/>
      <c r="F60" s="31"/>
      <c r="H60" s="11"/>
      <c r="I60" s="11"/>
      <c r="J60" s="28"/>
      <c r="K60" s="41" t="s">
        <v>198</v>
      </c>
      <c r="L60" s="18"/>
      <c r="M60" s="87" t="s">
        <v>532</v>
      </c>
    </row>
    <row r="61" spans="2:13" ht="18.75" customHeight="1" thickBot="1">
      <c r="B61" s="43"/>
      <c r="C61" s="31" t="s">
        <v>468</v>
      </c>
      <c r="D61" s="32" t="s">
        <v>533</v>
      </c>
      <c r="E61" s="31"/>
      <c r="F61" s="31"/>
      <c r="H61" s="11"/>
      <c r="I61" s="11"/>
      <c r="J61" s="28"/>
      <c r="K61" s="41"/>
      <c r="L61" s="18"/>
      <c r="M61" s="99" t="s">
        <v>534</v>
      </c>
    </row>
    <row r="62" spans="2:13" ht="18.75" customHeight="1" thickBot="1">
      <c r="B62" s="43"/>
      <c r="C62" s="31" t="s">
        <v>468</v>
      </c>
      <c r="D62" s="32" t="s">
        <v>535</v>
      </c>
      <c r="E62" s="31"/>
      <c r="F62" s="31"/>
      <c r="H62" s="11"/>
      <c r="I62" s="11"/>
      <c r="J62" s="28"/>
      <c r="K62" s="41"/>
      <c r="L62" s="18"/>
      <c r="M62" s="99" t="s">
        <v>534</v>
      </c>
    </row>
    <row r="63" spans="2:13" ht="18.75" customHeight="1" thickBot="1">
      <c r="B63" s="43"/>
      <c r="C63" s="31" t="s">
        <v>468</v>
      </c>
      <c r="D63" s="32" t="s">
        <v>536</v>
      </c>
      <c r="E63" s="31"/>
      <c r="F63" s="31"/>
      <c r="H63" s="11"/>
      <c r="I63" s="11"/>
      <c r="J63" s="28"/>
      <c r="K63" s="41"/>
      <c r="L63" s="18"/>
      <c r="M63" s="99" t="s">
        <v>534</v>
      </c>
    </row>
    <row r="64" spans="2:13" ht="18.75" customHeight="1">
      <c r="B64" s="43"/>
      <c r="C64" s="93" t="s">
        <v>468</v>
      </c>
      <c r="D64" s="96" t="s">
        <v>537</v>
      </c>
      <c r="E64" s="93"/>
      <c r="F64" s="31"/>
      <c r="H64" s="11"/>
      <c r="I64" s="11"/>
      <c r="J64" s="62"/>
      <c r="K64" s="41"/>
      <c r="L64" s="18"/>
      <c r="M64" s="99" t="s">
        <v>534</v>
      </c>
    </row>
    <row r="65" spans="2:13" ht="18.75" customHeight="1" thickBot="1">
      <c r="B65" s="43" t="s">
        <v>538</v>
      </c>
      <c r="C65" s="31"/>
      <c r="D65" s="31"/>
      <c r="E65" s="31"/>
      <c r="F65" s="31"/>
      <c r="H65" s="11"/>
      <c r="I65" s="11"/>
      <c r="J65" s="11"/>
      <c r="K65" s="41"/>
      <c r="L65" s="18"/>
      <c r="M65" s="18"/>
    </row>
    <row r="66" spans="2:13" ht="18.75" customHeight="1" thickBot="1">
      <c r="B66" s="43"/>
      <c r="C66" s="31" t="s">
        <v>449</v>
      </c>
      <c r="D66" s="31" t="s">
        <v>371</v>
      </c>
      <c r="E66" s="31"/>
      <c r="F66" s="31"/>
      <c r="H66" s="11"/>
      <c r="I66" s="11"/>
      <c r="J66" s="28"/>
      <c r="K66" s="102" t="s">
        <v>539</v>
      </c>
      <c r="L66" s="18"/>
      <c r="M66" s="90" t="s">
        <v>540</v>
      </c>
    </row>
    <row r="67" spans="2:13" ht="28.2" thickBot="1">
      <c r="B67" s="43"/>
      <c r="C67" s="31" t="s">
        <v>449</v>
      </c>
      <c r="D67" s="93" t="s">
        <v>373</v>
      </c>
      <c r="E67" s="31"/>
      <c r="F67" s="31"/>
      <c r="H67" s="11"/>
      <c r="I67" s="11"/>
      <c r="J67" s="28"/>
      <c r="K67" s="41" t="s">
        <v>198</v>
      </c>
      <c r="L67" s="18"/>
      <c r="M67" s="90" t="s">
        <v>541</v>
      </c>
    </row>
    <row r="68" spans="2:13" ht="18.75" customHeight="1" thickBot="1">
      <c r="B68" s="43"/>
      <c r="C68" s="31" t="s">
        <v>449</v>
      </c>
      <c r="D68" s="31" t="s">
        <v>374</v>
      </c>
      <c r="E68" s="31"/>
      <c r="F68" s="31"/>
      <c r="H68" s="11"/>
      <c r="I68" s="11"/>
      <c r="J68" s="28"/>
      <c r="K68" s="41"/>
      <c r="L68" s="18"/>
      <c r="M68" s="90" t="s">
        <v>542</v>
      </c>
    </row>
    <row r="69" spans="2:13" ht="28.2" thickBot="1">
      <c r="B69" s="43"/>
      <c r="C69" s="31" t="s">
        <v>449</v>
      </c>
      <c r="D69" s="31" t="s">
        <v>376</v>
      </c>
      <c r="E69" s="31"/>
      <c r="F69" s="31"/>
      <c r="H69" s="11"/>
      <c r="I69" s="11"/>
      <c r="J69" s="28"/>
      <c r="K69" s="41"/>
      <c r="L69" s="18"/>
      <c r="M69" s="90" t="s">
        <v>543</v>
      </c>
    </row>
    <row r="70" spans="2:13" ht="18.75" customHeight="1" thickBot="1">
      <c r="B70" s="43"/>
      <c r="C70" s="31" t="s">
        <v>468</v>
      </c>
      <c r="D70" s="32" t="s">
        <v>544</v>
      </c>
      <c r="E70" s="31"/>
      <c r="F70" s="31"/>
      <c r="H70" s="11"/>
      <c r="I70" s="11"/>
      <c r="J70" s="28"/>
      <c r="K70" s="41"/>
      <c r="L70" s="18"/>
      <c r="M70" s="99" t="s">
        <v>534</v>
      </c>
    </row>
    <row r="71" spans="2:13" ht="18.75" customHeight="1" thickBot="1">
      <c r="B71" s="43"/>
      <c r="C71" s="31" t="s">
        <v>468</v>
      </c>
      <c r="D71" s="32" t="s">
        <v>545</v>
      </c>
      <c r="E71" s="31"/>
      <c r="F71" s="31"/>
      <c r="H71" s="11"/>
      <c r="I71" s="11"/>
      <c r="J71" s="28"/>
      <c r="K71" s="41"/>
      <c r="L71" s="18"/>
      <c r="M71" s="99" t="s">
        <v>534</v>
      </c>
    </row>
    <row r="72" spans="2:13" ht="18.75" customHeight="1" thickBot="1">
      <c r="B72" s="43" t="s">
        <v>546</v>
      </c>
      <c r="C72" s="31"/>
      <c r="D72" s="31"/>
      <c r="E72" s="31"/>
      <c r="F72" s="31"/>
      <c r="H72" s="11"/>
      <c r="I72" s="11"/>
      <c r="J72" s="63"/>
      <c r="K72" s="41"/>
      <c r="L72" s="18"/>
      <c r="M72" s="91"/>
    </row>
    <row r="73" spans="2:13" ht="28.2" thickBot="1">
      <c r="B73" s="43"/>
      <c r="C73" s="31" t="s">
        <v>449</v>
      </c>
      <c r="D73" s="31" t="s">
        <v>387</v>
      </c>
      <c r="E73" s="31"/>
      <c r="F73" s="31"/>
      <c r="H73" s="11"/>
      <c r="I73" s="11"/>
      <c r="J73" s="65"/>
      <c r="K73" s="41" t="s">
        <v>198</v>
      </c>
      <c r="L73" s="18"/>
      <c r="M73" s="98" t="s">
        <v>547</v>
      </c>
    </row>
    <row r="74" spans="2:13" ht="55.8" thickBot="1">
      <c r="B74" s="43"/>
      <c r="C74" s="31" t="s">
        <v>449</v>
      </c>
      <c r="D74" s="31" t="s">
        <v>548</v>
      </c>
      <c r="E74" s="31"/>
      <c r="F74" s="31"/>
      <c r="H74" s="11"/>
      <c r="I74" s="11"/>
      <c r="J74" s="66"/>
      <c r="K74" s="41" t="s">
        <v>198</v>
      </c>
      <c r="L74" s="18"/>
      <c r="M74" s="87" t="s">
        <v>549</v>
      </c>
    </row>
    <row r="75" spans="2:13" ht="14.4" thickBot="1">
      <c r="B75" s="43"/>
      <c r="C75" s="93" t="s">
        <v>449</v>
      </c>
      <c r="D75" s="93" t="s">
        <v>550</v>
      </c>
      <c r="E75" s="93"/>
      <c r="F75" s="31"/>
      <c r="H75" s="11"/>
      <c r="I75" s="11"/>
      <c r="J75" s="100"/>
      <c r="K75" s="41" t="s">
        <v>198</v>
      </c>
      <c r="L75" s="18"/>
      <c r="M75" s="99" t="s">
        <v>551</v>
      </c>
    </row>
    <row r="76" spans="2:13" ht="28.2" thickBot="1">
      <c r="B76" s="43"/>
      <c r="C76" s="31" t="s">
        <v>449</v>
      </c>
      <c r="D76" s="31" t="s">
        <v>552</v>
      </c>
      <c r="E76" s="31"/>
      <c r="F76" s="31"/>
      <c r="H76" s="11"/>
      <c r="I76" s="11"/>
      <c r="J76" s="67"/>
      <c r="K76" s="41" t="s">
        <v>553</v>
      </c>
      <c r="L76" s="18"/>
      <c r="M76" s="92" t="s">
        <v>554</v>
      </c>
    </row>
    <row r="77" spans="2:13" ht="27.6">
      <c r="B77" s="43"/>
      <c r="C77" s="31" t="s">
        <v>449</v>
      </c>
      <c r="D77" s="31" t="s">
        <v>555</v>
      </c>
      <c r="E77" s="31"/>
      <c r="F77" s="31"/>
      <c r="H77" s="11"/>
      <c r="I77" s="11"/>
      <c r="J77" s="62"/>
      <c r="K77" s="41" t="s">
        <v>553</v>
      </c>
      <c r="L77" s="18"/>
      <c r="M77" s="98" t="s">
        <v>556</v>
      </c>
    </row>
    <row r="78" spans="2:13" ht="18.75" customHeight="1" thickBot="1">
      <c r="B78" s="43" t="s">
        <v>557</v>
      </c>
      <c r="C78" s="31"/>
      <c r="D78" s="31"/>
      <c r="E78" s="31"/>
      <c r="F78" s="31"/>
      <c r="H78" s="11"/>
      <c r="I78" s="11"/>
      <c r="J78" s="64"/>
      <c r="K78" s="41"/>
      <c r="L78" s="18"/>
      <c r="M78" s="91"/>
    </row>
    <row r="79" spans="2:13" ht="28.2" thickBot="1">
      <c r="B79" s="43"/>
      <c r="C79" s="31" t="s">
        <v>449</v>
      </c>
      <c r="D79" s="93" t="s">
        <v>401</v>
      </c>
      <c r="E79" s="31"/>
      <c r="F79" s="31"/>
      <c r="H79" s="11"/>
      <c r="I79" s="11"/>
      <c r="J79" s="28"/>
      <c r="K79" s="41" t="s">
        <v>558</v>
      </c>
      <c r="L79" s="18"/>
      <c r="M79" s="92" t="s">
        <v>559</v>
      </c>
    </row>
    <row r="80" spans="2:13" ht="28.2" thickBot="1">
      <c r="B80" s="43"/>
      <c r="C80" s="93" t="s">
        <v>449</v>
      </c>
      <c r="D80" s="103" t="s">
        <v>404</v>
      </c>
      <c r="E80" s="31"/>
      <c r="F80" s="31"/>
      <c r="H80" s="11"/>
      <c r="I80" s="11"/>
      <c r="J80" s="28"/>
      <c r="K80" s="41" t="s">
        <v>560</v>
      </c>
      <c r="L80" s="18"/>
      <c r="M80" s="92" t="s">
        <v>406</v>
      </c>
    </row>
    <row r="81" spans="2:13" ht="18.75" customHeight="1" thickBot="1">
      <c r="B81" s="43"/>
      <c r="C81" s="31" t="s">
        <v>468</v>
      </c>
      <c r="D81" s="33" t="s">
        <v>561</v>
      </c>
      <c r="E81" s="31"/>
      <c r="F81" s="31"/>
      <c r="H81" s="11"/>
      <c r="I81" s="11"/>
      <c r="J81" s="28"/>
      <c r="K81" s="41" t="s">
        <v>562</v>
      </c>
      <c r="L81" s="18"/>
      <c r="M81" s="99" t="s">
        <v>534</v>
      </c>
    </row>
    <row r="82" spans="2:13" ht="18.75" customHeight="1" thickBot="1">
      <c r="B82" s="43"/>
      <c r="C82" s="31" t="s">
        <v>468</v>
      </c>
      <c r="D82" s="32" t="s">
        <v>563</v>
      </c>
      <c r="E82" s="31"/>
      <c r="F82" s="31"/>
      <c r="H82" s="11"/>
      <c r="I82" s="11"/>
      <c r="J82" s="28"/>
      <c r="K82" s="41"/>
      <c r="L82" s="18"/>
      <c r="M82" s="90"/>
    </row>
  </sheetData>
  <mergeCells count="7">
    <mergeCell ref="B15:C15"/>
    <mergeCell ref="D15:I15"/>
    <mergeCell ref="B7:C7"/>
    <mergeCell ref="E7:F7"/>
    <mergeCell ref="I7:J7"/>
    <mergeCell ref="I8:I9"/>
    <mergeCell ref="I10:I11"/>
  </mergeCells>
  <conditionalFormatting sqref="B17:F24 B26:F32">
    <cfRule type="expression" dxfId="15" priority="15">
      <formula>MOD(ROW(),2)=0</formula>
    </cfRule>
  </conditionalFormatting>
  <conditionalFormatting sqref="B47:F53">
    <cfRule type="expression" dxfId="14" priority="12">
      <formula>MOD(ROW(),2)=0</formula>
    </cfRule>
  </conditionalFormatting>
  <conditionalFormatting sqref="B66:F71">
    <cfRule type="expression" dxfId="13" priority="10">
      <formula>MOD(ROW(),2)=0</formula>
    </cfRule>
  </conditionalFormatting>
  <conditionalFormatting sqref="B73:F82">
    <cfRule type="expression" dxfId="12" priority="9">
      <formula>MOD(ROW(),2)=0</formula>
    </cfRule>
  </conditionalFormatting>
  <conditionalFormatting sqref="B16:K16 B25 D25:F25 B33:B41 D33:F41 B46 D46:F46 B54 D54:F54 B65 D65:F65 B72 D72:F72">
    <cfRule type="expression" dxfId="11" priority="17">
      <formula>MOD(ROW(),2)=0</formula>
    </cfRule>
  </conditionalFormatting>
  <conditionalFormatting sqref="L57:L58 L59:M59 L60:L65 L74:L75">
    <cfRule type="expression" dxfId="10" priority="16">
      <formula>MOD(ROW(),2)=0</formula>
    </cfRule>
  </conditionalFormatting>
  <conditionalFormatting sqref="L16:M56 H17:K82 C25:C77 B42:F45 B55:F64">
    <cfRule type="expression" dxfId="9" priority="13">
      <formula>MOD(ROW(),2)=0</formula>
    </cfRule>
  </conditionalFormatting>
  <conditionalFormatting sqref="L66:M73">
    <cfRule type="expression" dxfId="8" priority="3">
      <formula>MOD(ROW(),2)=0</formula>
    </cfRule>
  </conditionalFormatting>
  <conditionalFormatting sqref="L76:M82">
    <cfRule type="expression" dxfId="7" priority="1">
      <formula>MOD(ROW(),2)=0</formula>
    </cfRule>
  </conditionalFormatting>
  <conditionalFormatting sqref="M58">
    <cfRule type="expression" dxfId="6" priority="8">
      <formula>MOD(ROW(),2)=0</formula>
    </cfRule>
  </conditionalFormatting>
  <conditionalFormatting sqref="M61:M65">
    <cfRule type="expression" dxfId="5" priority="4">
      <formula>MOD(ROW(),2)=0</formula>
    </cfRule>
  </conditionalFormatting>
  <conditionalFormatting sqref="M75">
    <cfRule type="expression" dxfId="4" priority="2">
      <formula>MOD(ROW(),2)=0</formula>
    </cfRule>
  </conditionalFormatting>
  <printOptions horizontalCentered="1"/>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F1C99332-46B2-0645-8D54-6282AB10EE5C}">
          <x14:formula1>
            <xm:f>Definities!$A$1:$A$2</xm:f>
          </x14:formula1>
          <xm:sqref>L61:L64 J34:J35 J26 L43:L45 J82 L82:M82 L52:L53 L70:L71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D8A9D-CF19-0048-8291-1E90FB5473FF}">
  <sheetPr codeName="Blad5">
    <tabColor theme="4" tint="0.39997558519241921"/>
    <pageSetUpPr autoPageBreaks="0" fitToPage="1"/>
  </sheetPr>
  <dimension ref="B1:S59"/>
  <sheetViews>
    <sheetView workbookViewId="0"/>
  </sheetViews>
  <sheetFormatPr defaultColWidth="9" defaultRowHeight="18.75" customHeight="1"/>
  <cols>
    <col min="1" max="1" width="1.6640625" customWidth="1"/>
    <col min="2" max="2" width="17.6640625" customWidth="1"/>
    <col min="3" max="3" width="34.109375" customWidth="1"/>
    <col min="4" max="4" width="8" customWidth="1"/>
    <col min="5" max="5" width="21.6640625" customWidth="1"/>
    <col min="6" max="6" width="28.6640625" customWidth="1"/>
    <col min="7" max="7" width="7.6640625" customWidth="1"/>
    <col min="8" max="8" width="32.6640625" customWidth="1"/>
    <col min="9" max="9" width="14.6640625" customWidth="1"/>
    <col min="10" max="10" width="8" customWidth="1"/>
    <col min="11" max="11" width="15.6640625" customWidth="1"/>
    <col min="12" max="12" width="15.109375" customWidth="1"/>
    <col min="13" max="13" width="78" style="87" customWidth="1"/>
    <col min="15" max="16" width="10" customWidth="1"/>
  </cols>
  <sheetData>
    <row r="1" spans="2:19" ht="8.25" customHeight="1"/>
    <row r="2" spans="2:19" ht="38.25" customHeight="1">
      <c r="B2" s="29" t="s">
        <v>426</v>
      </c>
      <c r="C2" s="30"/>
      <c r="E2" t="str">
        <f>'Basis module feedback'!E2</f>
        <v>Rapportagejaar:</v>
      </c>
    </row>
    <row r="3" spans="2:19" ht="24" customHeight="1" thickBot="1">
      <c r="B3" s="16" t="s">
        <v>428</v>
      </c>
      <c r="C3" s="16"/>
      <c r="E3" s="53" t="str">
        <f>'Basis module feedback'!E3</f>
        <v>Datum:</v>
      </c>
      <c r="F3" s="53"/>
      <c r="G3" s="53"/>
    </row>
    <row r="4" spans="2:19" ht="24" customHeight="1" thickBot="1">
      <c r="B4" s="6" t="s">
        <v>430</v>
      </c>
      <c r="C4" s="6"/>
      <c r="D4" s="6"/>
      <c r="E4" t="str">
        <f>'Basis module feedback'!E4</f>
        <v>Versie:</v>
      </c>
      <c r="G4" s="54"/>
      <c r="H4" s="6"/>
      <c r="I4" s="6"/>
    </row>
    <row r="5" spans="2:19" s="10" customFormat="1" ht="18.75" customHeight="1" thickBot="1">
      <c r="B5" s="15"/>
      <c r="C5" s="15"/>
      <c r="D5" s="15"/>
      <c r="E5" s="15"/>
      <c r="F5" s="15"/>
      <c r="G5" s="15"/>
      <c r="H5" s="15"/>
      <c r="I5" s="15"/>
      <c r="J5"/>
      <c r="K5"/>
      <c r="L5"/>
      <c r="M5" s="87"/>
    </row>
    <row r="6" spans="2:19" ht="22.5" customHeight="1" thickBot="1">
      <c r="B6" s="444" t="s">
        <v>433</v>
      </c>
      <c r="C6" s="445"/>
      <c r="D6" s="8"/>
      <c r="E6" s="446" t="s">
        <v>434</v>
      </c>
      <c r="F6" s="447"/>
      <c r="H6" s="446" t="s">
        <v>434</v>
      </c>
      <c r="I6" s="447"/>
    </row>
    <row r="7" spans="2:19" ht="22.2" customHeight="1" thickBot="1">
      <c r="B7" s="21" t="s">
        <v>435</v>
      </c>
      <c r="C7" s="44">
        <f>'Basis module feedback'!C8</f>
        <v>0</v>
      </c>
      <c r="D7" s="20"/>
      <c r="E7" s="24" t="s">
        <v>50</v>
      </c>
      <c r="F7" s="69">
        <f>'Basis module feedback'!F8</f>
        <v>0</v>
      </c>
      <c r="H7" s="448" t="s">
        <v>436</v>
      </c>
      <c r="I7" s="44">
        <f>'Basis module feedback'!J8</f>
        <v>0</v>
      </c>
    </row>
    <row r="8" spans="2:19" s="4" customFormat="1" ht="18.75" customHeight="1" thickBot="1">
      <c r="B8" s="22" t="s">
        <v>44</v>
      </c>
      <c r="C8" s="45">
        <f>'Basis module feedback'!C9</f>
        <v>0</v>
      </c>
      <c r="D8" s="9"/>
      <c r="E8" s="25" t="s">
        <v>437</v>
      </c>
      <c r="F8" s="69">
        <f>'Basis module feedback'!F9</f>
        <v>0</v>
      </c>
      <c r="G8"/>
      <c r="H8" s="448"/>
      <c r="I8" s="44"/>
      <c r="J8"/>
      <c r="K8"/>
      <c r="M8" s="87"/>
      <c r="O8"/>
      <c r="S8" s="19"/>
    </row>
    <row r="9" spans="2:19" ht="18.75" customHeight="1" thickBot="1">
      <c r="B9" s="21" t="s">
        <v>46</v>
      </c>
      <c r="C9" s="44">
        <f>'Basis module feedback'!C10</f>
        <v>0</v>
      </c>
      <c r="D9" s="5"/>
      <c r="E9" s="21" t="s">
        <v>438</v>
      </c>
      <c r="F9" s="69">
        <f>'Basis module feedback'!F10</f>
        <v>0</v>
      </c>
      <c r="H9" s="449" t="s">
        <v>439</v>
      </c>
      <c r="I9" s="44">
        <f>'Basis module feedback'!J10</f>
        <v>0</v>
      </c>
      <c r="S9" s="19"/>
    </row>
    <row r="10" spans="2:19" ht="18.75" customHeight="1" thickBot="1">
      <c r="B10" s="23" t="s">
        <v>440</v>
      </c>
      <c r="C10" s="46">
        <f>'Basis module feedback'!C11</f>
        <v>0</v>
      </c>
      <c r="D10" s="5"/>
      <c r="E10" s="26" t="s">
        <v>441</v>
      </c>
      <c r="F10" s="69">
        <f>'Basis module feedback'!F11</f>
        <v>0</v>
      </c>
      <c r="H10" s="450"/>
      <c r="I10" s="44"/>
      <c r="S10" s="19"/>
    </row>
    <row r="11" spans="2:19" ht="18.75" customHeight="1" thickBot="1">
      <c r="S11" s="19"/>
    </row>
    <row r="12" spans="2:19" ht="24" customHeight="1" thickBot="1">
      <c r="B12" s="7" t="s">
        <v>564</v>
      </c>
      <c r="C12" s="7"/>
      <c r="D12" s="7"/>
      <c r="E12" s="7"/>
      <c r="F12" s="7"/>
      <c r="G12" s="7"/>
      <c r="H12" s="7"/>
      <c r="I12" s="7"/>
      <c r="S12" s="19"/>
    </row>
    <row r="13" spans="2:19" ht="18.75" customHeight="1">
      <c r="S13" s="19"/>
    </row>
    <row r="14" spans="2:19" ht="18.75" customHeight="1">
      <c r="B14" s="443" t="s">
        <v>443</v>
      </c>
      <c r="C14" s="443"/>
      <c r="D14" s="443" t="s">
        <v>444</v>
      </c>
      <c r="E14" s="443"/>
      <c r="F14" s="443"/>
      <c r="G14" s="443"/>
      <c r="H14" s="443"/>
      <c r="I14" s="458" t="s">
        <v>445</v>
      </c>
      <c r="J14" s="458"/>
      <c r="K14" s="458"/>
      <c r="L14" s="458"/>
      <c r="M14" s="104" t="s">
        <v>25</v>
      </c>
      <c r="S14" s="19"/>
    </row>
    <row r="15" spans="2:19" ht="18.75" customHeight="1" thickBot="1">
      <c r="B15" s="451" t="s">
        <v>565</v>
      </c>
      <c r="C15" s="451"/>
      <c r="D15" s="17"/>
      <c r="E15" s="17"/>
      <c r="F15" s="17"/>
      <c r="G15" s="17"/>
      <c r="H15" s="17"/>
      <c r="I15" s="11"/>
      <c r="J15" s="11"/>
      <c r="K15" s="11"/>
      <c r="L15" s="11"/>
      <c r="M15" s="89"/>
      <c r="S15" s="19"/>
    </row>
    <row r="16" spans="2:19" ht="42" thickBot="1">
      <c r="B16" s="59"/>
      <c r="C16" s="37" t="s">
        <v>449</v>
      </c>
      <c r="D16" s="452" t="s">
        <v>566</v>
      </c>
      <c r="E16" s="452"/>
      <c r="F16" s="452"/>
      <c r="G16" s="452"/>
      <c r="H16" s="453"/>
      <c r="I16" s="459"/>
      <c r="J16" s="460"/>
      <c r="K16" s="460"/>
      <c r="L16" s="461"/>
      <c r="M16" s="90" t="s">
        <v>567</v>
      </c>
      <c r="S16" s="19"/>
    </row>
    <row r="17" spans="2:19" ht="42" thickBot="1">
      <c r="B17" s="451"/>
      <c r="C17" s="451"/>
      <c r="D17" s="452" t="s">
        <v>568</v>
      </c>
      <c r="E17" s="452"/>
      <c r="F17" s="452"/>
      <c r="G17" s="452"/>
      <c r="H17" s="453"/>
      <c r="I17" s="459"/>
      <c r="J17" s="460"/>
      <c r="K17" s="460"/>
      <c r="L17" s="461"/>
      <c r="M17" s="90" t="s">
        <v>569</v>
      </c>
      <c r="S17" s="19"/>
    </row>
    <row r="18" spans="2:19" ht="28.2" thickBot="1">
      <c r="B18" s="451"/>
      <c r="C18" s="451"/>
      <c r="D18" s="452" t="s">
        <v>570</v>
      </c>
      <c r="E18" s="452"/>
      <c r="F18" s="452"/>
      <c r="G18" s="452"/>
      <c r="H18" s="453"/>
      <c r="I18" s="459"/>
      <c r="J18" s="460"/>
      <c r="K18" s="460"/>
      <c r="L18" s="461"/>
      <c r="M18" s="90" t="s">
        <v>571</v>
      </c>
      <c r="S18" s="19"/>
    </row>
    <row r="19" spans="2:19" ht="42" thickBot="1">
      <c r="B19" s="451"/>
      <c r="C19" s="451"/>
      <c r="D19" s="452" t="s">
        <v>572</v>
      </c>
      <c r="E19" s="452"/>
      <c r="F19" s="452"/>
      <c r="G19" s="452"/>
      <c r="H19" s="453"/>
      <c r="I19" s="459"/>
      <c r="J19" s="460"/>
      <c r="K19" s="460"/>
      <c r="L19" s="461"/>
      <c r="M19" s="90" t="s">
        <v>573</v>
      </c>
      <c r="S19" s="19"/>
    </row>
    <row r="20" spans="2:19" ht="18.75" customHeight="1" thickBot="1">
      <c r="B20" s="451"/>
      <c r="C20" s="451"/>
      <c r="D20" s="454" t="s">
        <v>574</v>
      </c>
      <c r="E20" s="454"/>
      <c r="F20" s="454"/>
      <c r="G20" s="454"/>
      <c r="H20" s="455"/>
      <c r="I20" s="459"/>
      <c r="J20" s="460"/>
      <c r="K20" s="460"/>
      <c r="L20" s="461"/>
      <c r="M20" s="90"/>
      <c r="S20" s="19"/>
    </row>
    <row r="21" spans="2:19" ht="18.75" customHeight="1" thickBot="1">
      <c r="B21" s="451" t="s">
        <v>575</v>
      </c>
      <c r="C21" s="451"/>
      <c r="D21" s="452"/>
      <c r="E21" s="452"/>
      <c r="F21" s="452"/>
      <c r="G21" s="452"/>
      <c r="H21" s="453"/>
      <c r="I21" s="11"/>
      <c r="J21" s="11"/>
      <c r="K21" s="18"/>
      <c r="L21" s="18"/>
      <c r="M21" s="90"/>
    </row>
    <row r="22" spans="2:19" ht="28.2" thickBot="1">
      <c r="B22" s="451"/>
      <c r="C22" s="451"/>
      <c r="D22" s="452" t="s">
        <v>576</v>
      </c>
      <c r="E22" s="452"/>
      <c r="F22" s="452"/>
      <c r="G22" s="452"/>
      <c r="H22" s="453"/>
      <c r="I22" s="459"/>
      <c r="J22" s="460"/>
      <c r="K22" s="460"/>
      <c r="L22" s="461"/>
      <c r="M22" s="89" t="s">
        <v>577</v>
      </c>
    </row>
    <row r="23" spans="2:19" ht="55.8" thickBot="1">
      <c r="B23" s="451"/>
      <c r="C23" s="451"/>
      <c r="D23" s="452" t="s">
        <v>578</v>
      </c>
      <c r="E23" s="452"/>
      <c r="F23" s="452"/>
      <c r="G23" s="452"/>
      <c r="H23" s="453"/>
      <c r="I23" s="459"/>
      <c r="J23" s="460"/>
      <c r="K23" s="460"/>
      <c r="L23" s="461"/>
      <c r="M23" s="90" t="s">
        <v>579</v>
      </c>
    </row>
    <row r="24" spans="2:19" ht="18.75" customHeight="1" thickBot="1">
      <c r="B24" s="451"/>
      <c r="C24" s="451"/>
      <c r="D24" s="454" t="s">
        <v>580</v>
      </c>
      <c r="E24" s="454"/>
      <c r="F24" s="454"/>
      <c r="G24" s="454"/>
      <c r="H24" s="455"/>
      <c r="I24" s="459"/>
      <c r="J24" s="460"/>
      <c r="K24" s="460"/>
      <c r="L24" s="461"/>
      <c r="M24" s="92" t="s">
        <v>470</v>
      </c>
    </row>
    <row r="25" spans="2:19" ht="18.75" customHeight="1" thickBot="1">
      <c r="B25" s="451"/>
      <c r="C25" s="451"/>
      <c r="D25" s="454" t="s">
        <v>581</v>
      </c>
      <c r="E25" s="454"/>
      <c r="F25" s="454"/>
      <c r="G25" s="454"/>
      <c r="H25" s="455"/>
      <c r="I25" s="459"/>
      <c r="J25" s="460"/>
      <c r="K25" s="460"/>
      <c r="L25" s="461"/>
      <c r="M25" s="92" t="s">
        <v>470</v>
      </c>
    </row>
    <row r="26" spans="2:19" ht="18.75" customHeight="1" thickBot="1">
      <c r="B26" s="451" t="s">
        <v>582</v>
      </c>
      <c r="C26" s="451"/>
      <c r="D26" s="452"/>
      <c r="E26" s="452"/>
      <c r="F26" s="452"/>
      <c r="G26" s="452"/>
      <c r="H26" s="453"/>
      <c r="I26" s="11"/>
      <c r="J26" s="11"/>
      <c r="K26" s="18"/>
      <c r="L26" s="18"/>
      <c r="M26" s="90"/>
    </row>
    <row r="27" spans="2:19" ht="28.2" thickBot="1">
      <c r="B27" s="451"/>
      <c r="C27" s="451"/>
      <c r="D27" s="452" t="s">
        <v>583</v>
      </c>
      <c r="E27" s="452"/>
      <c r="F27" s="452"/>
      <c r="G27" s="452"/>
      <c r="H27" s="453"/>
      <c r="I27" s="459"/>
      <c r="J27" s="460"/>
      <c r="K27" s="460"/>
      <c r="L27" s="461"/>
      <c r="M27" s="90" t="s">
        <v>584</v>
      </c>
    </row>
    <row r="28" spans="2:19" ht="28.2" thickBot="1">
      <c r="B28" s="451"/>
      <c r="C28" s="451"/>
      <c r="D28" s="456" t="s">
        <v>585</v>
      </c>
      <c r="E28" s="456"/>
      <c r="F28" s="456"/>
      <c r="G28" s="456"/>
      <c r="H28" s="457"/>
      <c r="I28" s="459"/>
      <c r="J28" s="460"/>
      <c r="K28" s="460"/>
      <c r="L28" s="461"/>
      <c r="M28" s="92" t="s">
        <v>586</v>
      </c>
    </row>
    <row r="29" spans="2:19" ht="42" thickBot="1">
      <c r="B29" s="451"/>
      <c r="C29" s="451"/>
      <c r="D29" s="452" t="s">
        <v>587</v>
      </c>
      <c r="E29" s="452"/>
      <c r="F29" s="452"/>
      <c r="G29" s="452"/>
      <c r="H29" s="453"/>
      <c r="I29" s="459"/>
      <c r="J29" s="460"/>
      <c r="K29" s="460"/>
      <c r="L29" s="461"/>
      <c r="M29" s="90" t="s">
        <v>588</v>
      </c>
    </row>
    <row r="30" spans="2:19" ht="42" thickBot="1">
      <c r="B30" s="59"/>
      <c r="C30" s="59"/>
      <c r="D30" s="105" t="s">
        <v>210</v>
      </c>
      <c r="E30" s="60"/>
      <c r="F30" s="60"/>
      <c r="G30" s="60"/>
      <c r="H30" s="61"/>
      <c r="I30" s="106"/>
      <c r="J30" s="107"/>
      <c r="K30" s="107"/>
      <c r="L30" s="107"/>
      <c r="M30" s="92" t="s">
        <v>211</v>
      </c>
    </row>
    <row r="31" spans="2:19" ht="55.8" thickBot="1">
      <c r="B31" s="59"/>
      <c r="C31" s="59"/>
      <c r="D31" s="60" t="s">
        <v>589</v>
      </c>
      <c r="E31" s="60"/>
      <c r="F31" s="60"/>
      <c r="G31" s="60"/>
      <c r="H31" s="61"/>
      <c r="I31" s="462"/>
      <c r="J31" s="463"/>
      <c r="K31" s="463"/>
      <c r="L31" s="464"/>
      <c r="M31" s="92" t="s">
        <v>590</v>
      </c>
    </row>
    <row r="32" spans="2:19" ht="55.8" thickBot="1">
      <c r="B32" s="59"/>
      <c r="C32" s="59"/>
      <c r="D32" s="60" t="s">
        <v>591</v>
      </c>
      <c r="E32" s="60"/>
      <c r="F32" s="60"/>
      <c r="G32" s="60"/>
      <c r="H32" s="61"/>
      <c r="I32" s="106"/>
      <c r="J32" s="107"/>
      <c r="K32" s="107"/>
      <c r="L32" s="107"/>
      <c r="M32" s="92" t="s">
        <v>592</v>
      </c>
    </row>
    <row r="33" spans="2:13" ht="18.75" customHeight="1" thickBot="1">
      <c r="B33" s="451"/>
      <c r="C33" s="451"/>
      <c r="D33" s="454" t="s">
        <v>593</v>
      </c>
      <c r="E33" s="454"/>
      <c r="F33" s="454"/>
      <c r="G33" s="454"/>
      <c r="H33" s="455"/>
      <c r="I33" s="459"/>
      <c r="J33" s="460"/>
      <c r="K33" s="460"/>
      <c r="L33" s="461"/>
      <c r="M33" s="89"/>
    </row>
    <row r="34" spans="2:13" ht="18.75" customHeight="1" thickBot="1">
      <c r="B34" s="451" t="s">
        <v>594</v>
      </c>
      <c r="C34" s="451"/>
      <c r="D34" s="452"/>
      <c r="E34" s="452"/>
      <c r="F34" s="452"/>
      <c r="G34" s="452"/>
      <c r="H34" s="453"/>
      <c r="I34" s="11"/>
      <c r="J34" s="11"/>
      <c r="K34" s="18"/>
      <c r="L34" s="18"/>
      <c r="M34" s="90"/>
    </row>
    <row r="35" spans="2:13" ht="55.8" thickBot="1">
      <c r="B35" s="451"/>
      <c r="C35" s="451"/>
      <c r="D35" s="452" t="s">
        <v>595</v>
      </c>
      <c r="E35" s="452"/>
      <c r="F35" s="452"/>
      <c r="G35" s="452"/>
      <c r="H35" s="453"/>
      <c r="I35" s="459"/>
      <c r="J35" s="460"/>
      <c r="K35" s="460"/>
      <c r="L35" s="461"/>
      <c r="M35" s="90" t="s">
        <v>596</v>
      </c>
    </row>
    <row r="36" spans="2:13" ht="55.8" thickBot="1">
      <c r="B36" s="451"/>
      <c r="C36" s="451"/>
      <c r="D36" s="452" t="s">
        <v>597</v>
      </c>
      <c r="E36" s="452"/>
      <c r="F36" s="452"/>
      <c r="G36" s="452"/>
      <c r="H36" s="453"/>
      <c r="I36" s="459"/>
      <c r="J36" s="460"/>
      <c r="K36" s="460"/>
      <c r="L36" s="461"/>
      <c r="M36" s="90" t="s">
        <v>598</v>
      </c>
    </row>
    <row r="37" spans="2:13" ht="28.2" thickBot="1">
      <c r="B37" s="451"/>
      <c r="C37" s="451"/>
      <c r="D37" s="452" t="s">
        <v>599</v>
      </c>
      <c r="E37" s="452"/>
      <c r="F37" s="452"/>
      <c r="G37" s="452"/>
      <c r="H37" s="453"/>
      <c r="I37" s="459"/>
      <c r="J37" s="460"/>
      <c r="K37" s="460"/>
      <c r="L37" s="461"/>
      <c r="M37" s="90" t="s">
        <v>600</v>
      </c>
    </row>
    <row r="38" spans="2:13" ht="55.8" thickBot="1">
      <c r="B38" s="451"/>
      <c r="C38" s="451"/>
      <c r="D38" s="454" t="s">
        <v>601</v>
      </c>
      <c r="E38" s="454"/>
      <c r="F38" s="454"/>
      <c r="G38" s="454"/>
      <c r="H38" s="455"/>
      <c r="I38" s="459"/>
      <c r="J38" s="460"/>
      <c r="K38" s="460"/>
      <c r="L38" s="461"/>
      <c r="M38" s="89" t="s">
        <v>602</v>
      </c>
    </row>
    <row r="39" spans="2:13" ht="14.4" thickBot="1">
      <c r="B39" s="451" t="s">
        <v>603</v>
      </c>
      <c r="C39" s="451"/>
      <c r="D39" s="452"/>
      <c r="E39" s="452"/>
      <c r="F39" s="452"/>
      <c r="G39" s="452"/>
      <c r="H39" s="453"/>
      <c r="I39" s="11"/>
      <c r="J39" s="14"/>
      <c r="K39" s="18"/>
      <c r="L39" s="18"/>
      <c r="M39" s="90"/>
    </row>
    <row r="40" spans="2:13" ht="42" thickBot="1">
      <c r="B40" s="451"/>
      <c r="C40" s="451"/>
      <c r="D40" s="452" t="s">
        <v>604</v>
      </c>
      <c r="E40" s="452"/>
      <c r="F40" s="452"/>
      <c r="G40" s="452"/>
      <c r="H40" s="453"/>
      <c r="I40" s="459"/>
      <c r="J40" s="460"/>
      <c r="K40" s="460"/>
      <c r="L40" s="461"/>
      <c r="M40" s="90" t="s">
        <v>605</v>
      </c>
    </row>
    <row r="41" spans="2:13" ht="42" thickBot="1">
      <c r="B41" s="451"/>
      <c r="C41" s="451"/>
      <c r="D41" s="452" t="s">
        <v>606</v>
      </c>
      <c r="E41" s="452"/>
      <c r="F41" s="452"/>
      <c r="G41" s="452"/>
      <c r="H41" s="453"/>
      <c r="I41" s="459"/>
      <c r="J41" s="460"/>
      <c r="K41" s="460"/>
      <c r="L41" s="461"/>
      <c r="M41" s="90" t="s">
        <v>607</v>
      </c>
    </row>
    <row r="42" spans="2:13" ht="28.2" thickBot="1">
      <c r="B42" s="59"/>
      <c r="C42" s="59"/>
      <c r="D42" s="456" t="s">
        <v>608</v>
      </c>
      <c r="E42" s="452"/>
      <c r="F42" s="452"/>
      <c r="G42" s="452"/>
      <c r="H42" s="453"/>
      <c r="I42" s="83"/>
      <c r="J42" s="84"/>
      <c r="K42" s="84"/>
      <c r="L42" s="85"/>
      <c r="M42" s="98" t="s">
        <v>609</v>
      </c>
    </row>
    <row r="43" spans="2:13" ht="18.75" customHeight="1" thickBot="1">
      <c r="B43" s="451"/>
      <c r="C43" s="451"/>
      <c r="D43" s="454" t="s">
        <v>610</v>
      </c>
      <c r="E43" s="454"/>
      <c r="F43" s="454"/>
      <c r="G43" s="454"/>
      <c r="H43" s="455"/>
      <c r="I43" s="459"/>
      <c r="J43" s="460"/>
      <c r="K43" s="460"/>
      <c r="L43" s="461"/>
      <c r="M43" s="92" t="s">
        <v>470</v>
      </c>
    </row>
    <row r="44" spans="2:13" ht="18.75" customHeight="1" thickBot="1">
      <c r="B44" s="109" t="s">
        <v>611</v>
      </c>
      <c r="C44" s="109"/>
      <c r="D44" s="11"/>
      <c r="E44" s="11"/>
      <c r="F44" s="11"/>
      <c r="G44" s="11"/>
      <c r="H44" s="108"/>
      <c r="I44" s="11"/>
      <c r="J44" s="14"/>
      <c r="K44" s="18"/>
      <c r="L44" s="18"/>
      <c r="M44" s="90"/>
    </row>
    <row r="45" spans="2:13" ht="18.75" customHeight="1" thickBot="1">
      <c r="B45" s="451"/>
      <c r="C45" s="451"/>
      <c r="D45" s="452" t="s">
        <v>612</v>
      </c>
      <c r="E45" s="452"/>
      <c r="F45" s="452"/>
      <c r="G45" s="452"/>
      <c r="H45" s="453"/>
      <c r="I45" s="459"/>
      <c r="J45" s="460"/>
      <c r="K45" s="460"/>
      <c r="L45" s="461"/>
      <c r="M45" s="90" t="s">
        <v>613</v>
      </c>
    </row>
    <row r="46" spans="2:13" ht="18.75" customHeight="1" thickBot="1">
      <c r="B46" s="451"/>
      <c r="C46" s="451"/>
      <c r="D46" s="452" t="s">
        <v>614</v>
      </c>
      <c r="E46" s="452"/>
      <c r="F46" s="452"/>
      <c r="G46" s="452"/>
      <c r="H46" s="453"/>
      <c r="I46" s="462"/>
      <c r="J46" s="463"/>
      <c r="K46" s="463"/>
      <c r="L46" s="464"/>
      <c r="M46" s="90" t="s">
        <v>615</v>
      </c>
    </row>
    <row r="47" spans="2:13" ht="18.75" customHeight="1" thickBot="1">
      <c r="B47" s="451"/>
      <c r="C47" s="451"/>
      <c r="D47" s="452" t="s">
        <v>616</v>
      </c>
      <c r="E47" s="452"/>
      <c r="F47" s="452"/>
      <c r="G47" s="452"/>
      <c r="H47" s="453"/>
      <c r="I47" s="459"/>
      <c r="J47" s="460"/>
      <c r="K47" s="460"/>
      <c r="L47" s="461"/>
      <c r="M47" s="90" t="s">
        <v>617</v>
      </c>
    </row>
    <row r="48" spans="2:13" ht="18.75" customHeight="1" thickBot="1">
      <c r="B48" s="451"/>
      <c r="C48" s="451"/>
      <c r="D48" s="452" t="s">
        <v>618</v>
      </c>
      <c r="E48" s="452"/>
      <c r="F48" s="452"/>
      <c r="G48" s="452"/>
      <c r="H48" s="453"/>
      <c r="I48" s="462"/>
      <c r="J48" s="463"/>
      <c r="K48" s="463"/>
      <c r="L48" s="464"/>
      <c r="M48" s="90" t="s">
        <v>619</v>
      </c>
    </row>
    <row r="49" spans="2:13" ht="18.75" customHeight="1" thickBot="1">
      <c r="B49" s="451" t="s">
        <v>620</v>
      </c>
      <c r="C49" s="451"/>
      <c r="D49" s="452"/>
      <c r="E49" s="452"/>
      <c r="F49" s="452"/>
      <c r="G49" s="452"/>
      <c r="H49" s="453"/>
      <c r="I49" s="11"/>
      <c r="J49" s="14"/>
      <c r="K49" s="18"/>
      <c r="L49" s="18"/>
      <c r="M49" s="90"/>
    </row>
    <row r="50" spans="2:13" ht="18.75" customHeight="1" thickBot="1">
      <c r="B50" s="451"/>
      <c r="C50" s="451"/>
      <c r="D50" s="452" t="s">
        <v>621</v>
      </c>
      <c r="E50" s="452"/>
      <c r="F50" s="452"/>
      <c r="G50" s="452"/>
      <c r="H50" s="453"/>
      <c r="I50" s="462"/>
      <c r="J50" s="463"/>
      <c r="K50" s="463"/>
      <c r="L50" s="464"/>
      <c r="M50" s="89" t="s">
        <v>622</v>
      </c>
    </row>
    <row r="51" spans="2:13" ht="18.75" customHeight="1" thickBot="1">
      <c r="B51" s="451"/>
      <c r="C51" s="451"/>
      <c r="D51" s="452" t="s">
        <v>623</v>
      </c>
      <c r="E51" s="452"/>
      <c r="F51" s="452"/>
      <c r="G51" s="452"/>
      <c r="H51" s="453"/>
      <c r="I51" s="459"/>
      <c r="J51" s="460"/>
      <c r="K51" s="460"/>
      <c r="L51" s="461"/>
      <c r="M51" s="90" t="s">
        <v>624</v>
      </c>
    </row>
    <row r="52" spans="2:13" ht="18.75" customHeight="1" thickBot="1">
      <c r="B52" s="59"/>
      <c r="C52" s="59"/>
      <c r="D52" s="79" t="s">
        <v>625</v>
      </c>
      <c r="E52" s="59"/>
      <c r="F52" s="59"/>
      <c r="G52" s="59"/>
      <c r="H52" s="59"/>
      <c r="I52" s="59"/>
      <c r="J52" s="59"/>
      <c r="K52" s="59"/>
      <c r="L52" s="59"/>
      <c r="M52" s="90"/>
    </row>
    <row r="53" spans="2:13" ht="18.75" customHeight="1" thickBot="1">
      <c r="B53" s="451" t="s">
        <v>626</v>
      </c>
      <c r="C53" s="451"/>
      <c r="D53" s="452"/>
      <c r="E53" s="452"/>
      <c r="F53" s="452"/>
      <c r="G53" s="452"/>
      <c r="H53" s="453"/>
      <c r="I53" s="11"/>
      <c r="J53" s="14"/>
      <c r="K53" s="18"/>
      <c r="L53" s="18"/>
      <c r="M53" s="90"/>
    </row>
    <row r="54" spans="2:13" ht="18.75" customHeight="1" thickBot="1">
      <c r="B54" s="451"/>
      <c r="C54" s="451"/>
      <c r="D54" s="452" t="s">
        <v>627</v>
      </c>
      <c r="E54" s="452"/>
      <c r="F54" s="452"/>
      <c r="G54" s="452"/>
      <c r="H54" s="453"/>
      <c r="I54" s="459"/>
      <c r="J54" s="460"/>
      <c r="K54" s="460"/>
      <c r="L54" s="461"/>
      <c r="M54" s="90" t="s">
        <v>628</v>
      </c>
    </row>
    <row r="55" spans="2:13" ht="18.75" customHeight="1" thickBot="1">
      <c r="B55" s="451"/>
      <c r="C55" s="451"/>
      <c r="D55" s="452" t="s">
        <v>629</v>
      </c>
      <c r="E55" s="452"/>
      <c r="F55" s="452"/>
      <c r="G55" s="452"/>
      <c r="H55" s="453"/>
      <c r="I55" s="459"/>
      <c r="J55" s="460"/>
      <c r="K55" s="460"/>
      <c r="L55" s="461"/>
      <c r="M55" s="89" t="s">
        <v>630</v>
      </c>
    </row>
    <row r="56" spans="2:13" ht="18.75" customHeight="1" thickBot="1">
      <c r="B56" s="451" t="s">
        <v>631</v>
      </c>
      <c r="C56" s="451"/>
      <c r="D56" s="452"/>
      <c r="E56" s="452"/>
      <c r="F56" s="452"/>
      <c r="G56" s="452"/>
      <c r="H56" s="453"/>
      <c r="I56" s="11"/>
      <c r="J56" s="14"/>
      <c r="K56" s="18"/>
      <c r="L56" s="18"/>
      <c r="M56" s="90"/>
    </row>
    <row r="57" spans="2:13" ht="42" thickBot="1">
      <c r="B57" s="59"/>
      <c r="C57" s="59"/>
      <c r="D57" s="112" t="s">
        <v>632</v>
      </c>
      <c r="E57" s="110"/>
      <c r="F57" s="110"/>
      <c r="G57" s="110"/>
      <c r="H57" s="110"/>
      <c r="I57" s="62"/>
      <c r="J57" s="68"/>
      <c r="K57" s="39"/>
      <c r="L57" s="39"/>
      <c r="M57" s="92" t="s">
        <v>633</v>
      </c>
    </row>
    <row r="58" spans="2:13" ht="18.75" customHeight="1" thickBot="1">
      <c r="B58" s="59"/>
      <c r="C58" s="59"/>
      <c r="D58" s="79" t="s">
        <v>634</v>
      </c>
      <c r="E58" s="111"/>
      <c r="F58" s="111"/>
      <c r="G58" s="111"/>
      <c r="H58" s="111"/>
      <c r="I58" s="62"/>
      <c r="J58" s="68"/>
      <c r="K58" s="39"/>
      <c r="L58" s="39"/>
      <c r="M58" s="90"/>
    </row>
    <row r="59" spans="2:13" ht="18.75" customHeight="1" thickBot="1">
      <c r="B59" s="451"/>
      <c r="C59" s="451"/>
      <c r="D59" s="454" t="s">
        <v>635</v>
      </c>
      <c r="E59" s="454"/>
      <c r="F59" s="454"/>
      <c r="G59" s="454"/>
      <c r="H59" s="455"/>
      <c r="I59" s="459"/>
      <c r="J59" s="460"/>
      <c r="K59" s="460"/>
      <c r="L59" s="461"/>
      <c r="M59" s="90"/>
    </row>
  </sheetData>
  <mergeCells count="111">
    <mergeCell ref="I38:L38"/>
    <mergeCell ref="I40:L40"/>
    <mergeCell ref="I41:L41"/>
    <mergeCell ref="D48:H48"/>
    <mergeCell ref="D49:H49"/>
    <mergeCell ref="D50:H50"/>
    <mergeCell ref="D40:H40"/>
    <mergeCell ref="D41:H41"/>
    <mergeCell ref="D43:H43"/>
    <mergeCell ref="D42:H42"/>
    <mergeCell ref="I43:L43"/>
    <mergeCell ref="I55:L55"/>
    <mergeCell ref="I59:L59"/>
    <mergeCell ref="I50:L50"/>
    <mergeCell ref="I51:L51"/>
    <mergeCell ref="I54:L54"/>
    <mergeCell ref="I45:L45"/>
    <mergeCell ref="I46:L46"/>
    <mergeCell ref="I47:L47"/>
    <mergeCell ref="I48:L48"/>
    <mergeCell ref="I33:L33"/>
    <mergeCell ref="I35:L35"/>
    <mergeCell ref="I36:L36"/>
    <mergeCell ref="I37:L37"/>
    <mergeCell ref="I16:L16"/>
    <mergeCell ref="I17:L17"/>
    <mergeCell ref="I18:L18"/>
    <mergeCell ref="I19:L19"/>
    <mergeCell ref="I20:L20"/>
    <mergeCell ref="I22:L22"/>
    <mergeCell ref="I23:L23"/>
    <mergeCell ref="I24:L24"/>
    <mergeCell ref="I25:L25"/>
    <mergeCell ref="I27:L27"/>
    <mergeCell ref="I28:L28"/>
    <mergeCell ref="I31:L31"/>
    <mergeCell ref="I29:L29"/>
    <mergeCell ref="D21:H21"/>
    <mergeCell ref="D22:H22"/>
    <mergeCell ref="D23:H23"/>
    <mergeCell ref="D24:H24"/>
    <mergeCell ref="D25:H25"/>
    <mergeCell ref="H9:H10"/>
    <mergeCell ref="B6:C6"/>
    <mergeCell ref="E6:F6"/>
    <mergeCell ref="H6:I6"/>
    <mergeCell ref="H7:H8"/>
    <mergeCell ref="D16:H16"/>
    <mergeCell ref="D17:H17"/>
    <mergeCell ref="D18:H18"/>
    <mergeCell ref="D19:H19"/>
    <mergeCell ref="D20:H20"/>
    <mergeCell ref="I14:L14"/>
    <mergeCell ref="D14:H14"/>
    <mergeCell ref="B14:C14"/>
    <mergeCell ref="B28:C28"/>
    <mergeCell ref="D28:H28"/>
    <mergeCell ref="D39:H39"/>
    <mergeCell ref="B34:C34"/>
    <mergeCell ref="B35:C35"/>
    <mergeCell ref="B36:C36"/>
    <mergeCell ref="D26:H26"/>
    <mergeCell ref="D27:H27"/>
    <mergeCell ref="D29:H29"/>
    <mergeCell ref="D33:H33"/>
    <mergeCell ref="D34:H34"/>
    <mergeCell ref="B37:C37"/>
    <mergeCell ref="B38:C38"/>
    <mergeCell ref="B39:C39"/>
    <mergeCell ref="D59:H59"/>
    <mergeCell ref="B15:C15"/>
    <mergeCell ref="B17:C17"/>
    <mergeCell ref="B18:C18"/>
    <mergeCell ref="B19:C19"/>
    <mergeCell ref="B20:C20"/>
    <mergeCell ref="B21:C21"/>
    <mergeCell ref="B22:C22"/>
    <mergeCell ref="B23:C23"/>
    <mergeCell ref="B24:C24"/>
    <mergeCell ref="B25:C25"/>
    <mergeCell ref="B26:C26"/>
    <mergeCell ref="B27:C27"/>
    <mergeCell ref="D51:H51"/>
    <mergeCell ref="D53:H53"/>
    <mergeCell ref="D54:H54"/>
    <mergeCell ref="D55:H55"/>
    <mergeCell ref="D46:H46"/>
    <mergeCell ref="D47:H47"/>
    <mergeCell ref="B59:C59"/>
    <mergeCell ref="D45:H45"/>
    <mergeCell ref="D35:H35"/>
    <mergeCell ref="D36:H36"/>
    <mergeCell ref="D37:H37"/>
    <mergeCell ref="B40:C40"/>
    <mergeCell ref="B41:C41"/>
    <mergeCell ref="B29:C29"/>
    <mergeCell ref="B33:C33"/>
    <mergeCell ref="D56:H56"/>
    <mergeCell ref="D38:H38"/>
    <mergeCell ref="B54:C54"/>
    <mergeCell ref="B55:C55"/>
    <mergeCell ref="B56:C56"/>
    <mergeCell ref="B48:C48"/>
    <mergeCell ref="B49:C49"/>
    <mergeCell ref="B50:C50"/>
    <mergeCell ref="B51:C51"/>
    <mergeCell ref="B53:C53"/>
    <mergeCell ref="B43:C43"/>
    <mergeCell ref="B45:C45"/>
    <mergeCell ref="B46:C46"/>
    <mergeCell ref="B47:C47"/>
  </mergeCells>
  <conditionalFormatting sqref="D15:L15 B15:B59 I16:I20 D16:D51 I21:L21 I22:I25 I26:M28 I29:L30 I29:I33 I34:L34 I35:I38 I39:L39 I40:I43 I44:L44 I45:I48 I49:L49 I50:I51 C52:L52 I53:L53 D53:D56 I54:I55 I56:L58 C57:H58 D58:D59 I59">
    <cfRule type="expression" dxfId="3" priority="6">
      <formula>MOD(ROW(),2)=0</formula>
    </cfRule>
  </conditionalFormatting>
  <conditionalFormatting sqref="M15:M25">
    <cfRule type="expression" dxfId="2" priority="2">
      <formula>MOD(ROW(),2)=0</formula>
    </cfRule>
  </conditionalFormatting>
  <conditionalFormatting sqref="M29:M59">
    <cfRule type="expression" dxfId="1" priority="1">
      <formula>MOD(ROW(),2)=0</formula>
    </cfRule>
  </conditionalFormatting>
  <printOptions horizontalCentered="1"/>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7E9EB4C-CE1D-9F41-AA29-071667FBA4CB}">
          <x14:formula1>
            <xm:f>Definities!$A$1:$A$2</xm:f>
          </x14:formula1>
          <xm:sqref>M66 M49 M59 I31:L32 I50:L50 I46:L46 I48:L48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1ADCE-B277-4749-BA88-4D9F283F6A73}">
  <sheetPr codeName="Blad6">
    <pageSetUpPr fitToPage="1"/>
  </sheetPr>
  <dimension ref="A1:F84"/>
  <sheetViews>
    <sheetView workbookViewId="0"/>
  </sheetViews>
  <sheetFormatPr defaultColWidth="11.109375" defaultRowHeight="13.8"/>
  <cols>
    <col min="3" max="3" width="91.109375" customWidth="1"/>
    <col min="4" max="4" width="79.109375" customWidth="1"/>
    <col min="5" max="5" width="33.6640625" style="72" bestFit="1" customWidth="1"/>
    <col min="6" max="6" width="49.109375" customWidth="1"/>
  </cols>
  <sheetData>
    <row r="1" spans="1:6">
      <c r="A1" s="73" t="s">
        <v>636</v>
      </c>
    </row>
    <row r="3" spans="1:6" ht="15">
      <c r="A3" s="443" t="s">
        <v>443</v>
      </c>
      <c r="B3" s="443"/>
      <c r="C3" s="36" t="s">
        <v>444</v>
      </c>
      <c r="D3" s="36" t="s">
        <v>637</v>
      </c>
      <c r="E3" s="74" t="s">
        <v>638</v>
      </c>
      <c r="F3" s="74" t="s">
        <v>639</v>
      </c>
    </row>
    <row r="4" spans="1:6">
      <c r="A4" s="42" t="s">
        <v>448</v>
      </c>
      <c r="B4" s="42"/>
      <c r="C4" s="34"/>
      <c r="D4" s="245"/>
    </row>
    <row r="5" spans="1:6">
      <c r="A5" s="35"/>
      <c r="B5" s="32" t="s">
        <v>449</v>
      </c>
      <c r="C5" s="31" t="s">
        <v>450</v>
      </c>
      <c r="D5" s="246"/>
    </row>
    <row r="6" spans="1:6">
      <c r="A6" s="35"/>
      <c r="B6" s="32" t="s">
        <v>449</v>
      </c>
      <c r="C6" s="31" t="s">
        <v>453</v>
      </c>
      <c r="D6" s="246"/>
    </row>
    <row r="7" spans="1:6">
      <c r="A7" s="35"/>
      <c r="B7" s="32" t="s">
        <v>449</v>
      </c>
      <c r="C7" s="31" t="s">
        <v>456</v>
      </c>
      <c r="D7" s="246"/>
    </row>
    <row r="8" spans="1:6">
      <c r="A8" s="35"/>
      <c r="B8" s="32" t="s">
        <v>449</v>
      </c>
      <c r="C8" s="31" t="s">
        <v>163</v>
      </c>
      <c r="D8" s="81" t="s">
        <v>640</v>
      </c>
      <c r="E8" s="72" t="s">
        <v>641</v>
      </c>
    </row>
    <row r="9" spans="1:6">
      <c r="A9" s="35"/>
      <c r="B9" s="32" t="s">
        <v>449</v>
      </c>
      <c r="C9" s="31" t="s">
        <v>460</v>
      </c>
      <c r="D9" s="246"/>
    </row>
    <row r="10" spans="1:6">
      <c r="A10" s="35"/>
      <c r="B10" s="32" t="s">
        <v>449</v>
      </c>
      <c r="C10" s="31" t="s">
        <v>642</v>
      </c>
      <c r="D10" s="81" t="s">
        <v>643</v>
      </c>
      <c r="E10" s="72" t="s">
        <v>644</v>
      </c>
    </row>
    <row r="11" spans="1:6">
      <c r="A11" s="35"/>
      <c r="B11" s="32" t="s">
        <v>645</v>
      </c>
      <c r="C11" s="32" t="s">
        <v>469</v>
      </c>
      <c r="D11" s="246" t="s">
        <v>646</v>
      </c>
    </row>
    <row r="12" spans="1:6">
      <c r="A12" s="35"/>
      <c r="B12" s="32" t="s">
        <v>645</v>
      </c>
      <c r="C12" s="32" t="s">
        <v>647</v>
      </c>
      <c r="D12" s="246" t="s">
        <v>648</v>
      </c>
    </row>
    <row r="13" spans="1:6">
      <c r="A13" s="43" t="s">
        <v>471</v>
      </c>
      <c r="B13" s="35"/>
      <c r="C13" s="31"/>
      <c r="D13" s="246"/>
    </row>
    <row r="14" spans="1:6">
      <c r="A14" s="43"/>
      <c r="B14" s="35"/>
      <c r="C14" s="80" t="s">
        <v>472</v>
      </c>
      <c r="D14" s="246"/>
    </row>
    <row r="15" spans="1:6">
      <c r="A15" s="35"/>
      <c r="B15" s="35"/>
      <c r="C15" s="31" t="s">
        <v>649</v>
      </c>
      <c r="D15" s="246" t="s">
        <v>650</v>
      </c>
      <c r="E15" s="72" t="s">
        <v>651</v>
      </c>
      <c r="F15" s="72" t="s">
        <v>652</v>
      </c>
    </row>
    <row r="16" spans="1:6">
      <c r="A16" s="35"/>
      <c r="B16" s="35"/>
      <c r="C16" s="31" t="s">
        <v>653</v>
      </c>
      <c r="D16" s="246" t="s">
        <v>654</v>
      </c>
      <c r="F16" s="72" t="s">
        <v>655</v>
      </c>
    </row>
    <row r="17" spans="1:6">
      <c r="A17" s="35"/>
      <c r="B17" s="35"/>
      <c r="C17" s="31" t="s">
        <v>656</v>
      </c>
      <c r="D17" s="246" t="s">
        <v>654</v>
      </c>
      <c r="F17" s="72" t="s">
        <v>657</v>
      </c>
    </row>
    <row r="18" spans="1:6">
      <c r="A18" s="35"/>
      <c r="B18" s="35"/>
      <c r="C18" s="32" t="s">
        <v>480</v>
      </c>
      <c r="D18" s="246"/>
    </row>
    <row r="19" spans="1:6">
      <c r="A19" s="35"/>
      <c r="B19" s="35"/>
      <c r="C19" s="32" t="s">
        <v>481</v>
      </c>
      <c r="D19" s="246" t="s">
        <v>658</v>
      </c>
      <c r="F19" s="72" t="s">
        <v>659</v>
      </c>
    </row>
    <row r="20" spans="1:6">
      <c r="A20" s="35"/>
      <c r="B20" s="35"/>
      <c r="C20" s="32" t="s">
        <v>483</v>
      </c>
      <c r="D20" s="246" t="s">
        <v>660</v>
      </c>
      <c r="F20" s="72" t="s">
        <v>661</v>
      </c>
    </row>
    <row r="21" spans="1:6">
      <c r="A21" s="43" t="s">
        <v>484</v>
      </c>
      <c r="B21" s="35"/>
      <c r="C21" s="31"/>
      <c r="D21" s="246"/>
    </row>
    <row r="22" spans="1:6">
      <c r="A22" s="35"/>
      <c r="B22" s="35"/>
      <c r="C22" s="31" t="s">
        <v>662</v>
      </c>
      <c r="D22" s="247" t="s">
        <v>663</v>
      </c>
    </row>
    <row r="23" spans="1:6">
      <c r="A23" s="35"/>
      <c r="B23" s="35"/>
      <c r="C23" s="77" t="s">
        <v>664</v>
      </c>
      <c r="D23" s="246"/>
    </row>
    <row r="24" spans="1:6">
      <c r="A24" s="35"/>
      <c r="B24" s="35"/>
      <c r="C24" s="77" t="s">
        <v>665</v>
      </c>
      <c r="D24" s="246"/>
    </row>
    <row r="25" spans="1:6">
      <c r="A25" s="35"/>
      <c r="B25" s="35"/>
      <c r="C25" s="77" t="s">
        <v>666</v>
      </c>
      <c r="D25" s="246"/>
    </row>
    <row r="26" spans="1:6">
      <c r="A26" s="35"/>
      <c r="B26" s="35"/>
      <c r="C26" s="77" t="s">
        <v>667</v>
      </c>
      <c r="D26" s="246"/>
    </row>
    <row r="27" spans="1:6">
      <c r="A27" s="35"/>
      <c r="B27" s="35"/>
      <c r="C27" s="77" t="s">
        <v>668</v>
      </c>
      <c r="D27" s="246" t="s">
        <v>669</v>
      </c>
      <c r="F27" t="s">
        <v>670</v>
      </c>
    </row>
    <row r="28" spans="1:6">
      <c r="A28" s="35"/>
      <c r="B28" s="35"/>
      <c r="C28" s="32" t="s">
        <v>496</v>
      </c>
      <c r="D28" s="247" t="s">
        <v>671</v>
      </c>
    </row>
    <row r="29" spans="1:6">
      <c r="A29" s="35"/>
      <c r="B29" s="35"/>
      <c r="C29" s="32" t="s">
        <v>497</v>
      </c>
      <c r="D29" s="246" t="s">
        <v>672</v>
      </c>
    </row>
    <row r="30" spans="1:6">
      <c r="A30" s="43" t="s">
        <v>498</v>
      </c>
      <c r="B30" s="35"/>
      <c r="C30" s="31"/>
      <c r="D30" s="247" t="s">
        <v>673</v>
      </c>
      <c r="E30" s="72" t="s">
        <v>674</v>
      </c>
    </row>
    <row r="31" spans="1:6">
      <c r="A31" s="35"/>
      <c r="B31" s="35"/>
      <c r="C31" s="31" t="s">
        <v>675</v>
      </c>
      <c r="D31" s="247" t="s">
        <v>676</v>
      </c>
      <c r="E31" s="72" t="s">
        <v>674</v>
      </c>
      <c r="F31" t="s">
        <v>677</v>
      </c>
    </row>
    <row r="32" spans="1:6">
      <c r="A32" s="35"/>
      <c r="B32" s="35"/>
      <c r="C32" s="31" t="s">
        <v>501</v>
      </c>
      <c r="D32" s="247"/>
    </row>
    <row r="33" spans="1:6" ht="16.2">
      <c r="A33" s="35"/>
      <c r="B33" s="35"/>
      <c r="C33" s="31" t="s">
        <v>678</v>
      </c>
      <c r="D33" s="246"/>
    </row>
    <row r="34" spans="1:6" ht="16.2">
      <c r="A34" s="35"/>
      <c r="B34" s="35"/>
      <c r="C34" s="31" t="s">
        <v>679</v>
      </c>
      <c r="D34" s="246"/>
      <c r="F34" t="s">
        <v>680</v>
      </c>
    </row>
    <row r="35" spans="1:6" ht="16.2">
      <c r="A35" s="43" t="s">
        <v>506</v>
      </c>
      <c r="B35" s="35"/>
      <c r="C35" s="31"/>
      <c r="D35" s="246" t="s">
        <v>681</v>
      </c>
    </row>
    <row r="36" spans="1:6" ht="16.2">
      <c r="A36" s="43"/>
      <c r="B36" s="35"/>
      <c r="C36" s="31" t="s">
        <v>507</v>
      </c>
      <c r="D36" s="78" t="s">
        <v>682</v>
      </c>
    </row>
    <row r="37" spans="1:6" ht="16.2">
      <c r="A37" s="43"/>
      <c r="B37" s="35"/>
      <c r="C37" s="31" t="s">
        <v>510</v>
      </c>
      <c r="D37" s="78" t="s">
        <v>683</v>
      </c>
    </row>
    <row r="38" spans="1:6" ht="16.2">
      <c r="A38" s="43"/>
      <c r="B38" s="35"/>
      <c r="C38" s="31" t="s">
        <v>512</v>
      </c>
      <c r="D38" s="246"/>
    </row>
    <row r="39" spans="1:6" ht="16.2">
      <c r="A39" s="43"/>
      <c r="B39" s="35"/>
      <c r="C39" s="31" t="s">
        <v>684</v>
      </c>
      <c r="D39" s="246"/>
    </row>
    <row r="40" spans="1:6" ht="16.2">
      <c r="A40" s="43"/>
      <c r="B40" s="35"/>
      <c r="C40" s="32" t="s">
        <v>516</v>
      </c>
      <c r="D40" s="246" t="s">
        <v>685</v>
      </c>
    </row>
    <row r="41" spans="1:6" ht="16.2">
      <c r="A41" s="43"/>
      <c r="B41" s="35"/>
      <c r="C41" s="32" t="s">
        <v>517</v>
      </c>
      <c r="D41" s="246"/>
    </row>
    <row r="42" spans="1:6" ht="16.2">
      <c r="A42" s="43"/>
      <c r="B42" s="35"/>
      <c r="C42" s="32" t="s">
        <v>518</v>
      </c>
      <c r="D42" s="246"/>
    </row>
    <row r="43" spans="1:6" ht="16.2">
      <c r="A43" s="43" t="s">
        <v>519</v>
      </c>
      <c r="B43" s="35"/>
      <c r="C43" s="31"/>
      <c r="D43" s="246" t="s">
        <v>686</v>
      </c>
      <c r="E43" s="72" t="s">
        <v>687</v>
      </c>
    </row>
    <row r="44" spans="1:6" ht="16.2">
      <c r="A44" s="43"/>
      <c r="B44" s="35"/>
      <c r="C44" s="31" t="s">
        <v>521</v>
      </c>
      <c r="D44" s="246" t="s">
        <v>688</v>
      </c>
    </row>
    <row r="45" spans="1:6" ht="16.2">
      <c r="A45" s="43"/>
      <c r="B45" s="35"/>
      <c r="C45" s="31" t="s">
        <v>689</v>
      </c>
      <c r="D45" s="246"/>
    </row>
    <row r="46" spans="1:6" ht="16.2">
      <c r="A46" s="43"/>
      <c r="B46" s="35"/>
      <c r="C46" s="31" t="s">
        <v>690</v>
      </c>
      <c r="D46" s="246"/>
    </row>
    <row r="47" spans="1:6" ht="16.2">
      <c r="A47" s="43"/>
      <c r="B47" s="35"/>
      <c r="C47" s="31" t="s">
        <v>691</v>
      </c>
      <c r="D47" s="246"/>
    </row>
    <row r="48" spans="1:6" ht="16.2">
      <c r="A48" s="43"/>
      <c r="B48" s="35"/>
      <c r="C48" s="31" t="s">
        <v>524</v>
      </c>
      <c r="D48" s="246" t="s">
        <v>654</v>
      </c>
    </row>
    <row r="49" spans="1:6" ht="16.2">
      <c r="A49" s="43"/>
      <c r="B49" s="35"/>
      <c r="C49" s="31" t="s">
        <v>689</v>
      </c>
      <c r="D49" s="246"/>
    </row>
    <row r="50" spans="1:6" ht="16.2">
      <c r="A50" s="43"/>
      <c r="B50" s="35"/>
      <c r="C50" s="31" t="s">
        <v>690</v>
      </c>
      <c r="D50" s="246"/>
    </row>
    <row r="51" spans="1:6" ht="16.2">
      <c r="A51" s="43"/>
      <c r="B51" s="35"/>
      <c r="C51" s="31" t="s">
        <v>691</v>
      </c>
      <c r="D51" s="246"/>
    </row>
    <row r="52" spans="1:6" ht="16.2">
      <c r="A52" s="43"/>
      <c r="B52" s="35"/>
      <c r="C52" s="31" t="s">
        <v>692</v>
      </c>
      <c r="D52" s="246"/>
    </row>
    <row r="53" spans="1:6" ht="16.2">
      <c r="A53" s="43"/>
      <c r="B53" s="35"/>
      <c r="C53" s="31" t="s">
        <v>693</v>
      </c>
      <c r="D53" s="246"/>
      <c r="F53" t="s">
        <v>694</v>
      </c>
    </row>
    <row r="54" spans="1:6" ht="16.2">
      <c r="A54" s="43"/>
      <c r="B54" s="35"/>
      <c r="C54" s="32" t="s">
        <v>533</v>
      </c>
      <c r="D54" s="246"/>
      <c r="F54" t="s">
        <v>694</v>
      </c>
    </row>
    <row r="55" spans="1:6" ht="16.2">
      <c r="A55" s="43"/>
      <c r="B55" s="35"/>
      <c r="C55" s="32" t="s">
        <v>535</v>
      </c>
      <c r="D55" s="246" t="s">
        <v>695</v>
      </c>
      <c r="F55" t="s">
        <v>696</v>
      </c>
    </row>
    <row r="56" spans="1:6" ht="16.2">
      <c r="A56" s="43"/>
      <c r="B56" s="35"/>
      <c r="C56" s="32" t="s">
        <v>536</v>
      </c>
      <c r="D56" s="246"/>
    </row>
    <row r="57" spans="1:6" ht="16.2">
      <c r="A57" s="43" t="s">
        <v>538</v>
      </c>
      <c r="B57" s="35"/>
      <c r="C57" s="31"/>
      <c r="D57" s="246"/>
    </row>
    <row r="58" spans="1:6" ht="16.2">
      <c r="A58" s="43"/>
      <c r="B58" s="35"/>
      <c r="C58" s="31" t="s">
        <v>371</v>
      </c>
      <c r="D58" s="246"/>
    </row>
    <row r="59" spans="1:6" ht="16.2">
      <c r="A59" s="43"/>
      <c r="B59" s="35"/>
      <c r="C59" s="31" t="s">
        <v>697</v>
      </c>
      <c r="D59" s="246" t="s">
        <v>698</v>
      </c>
      <c r="E59" s="72" t="s">
        <v>699</v>
      </c>
    </row>
    <row r="60" spans="1:6" ht="16.2">
      <c r="A60" s="43"/>
      <c r="B60" s="35"/>
      <c r="C60" s="31" t="s">
        <v>374</v>
      </c>
      <c r="D60" s="246"/>
    </row>
    <row r="61" spans="1:6" ht="16.2">
      <c r="A61" s="43"/>
      <c r="B61" s="35"/>
      <c r="C61" s="31" t="s">
        <v>376</v>
      </c>
      <c r="D61" s="246"/>
      <c r="F61" t="s">
        <v>700</v>
      </c>
    </row>
    <row r="62" spans="1:6" ht="16.2">
      <c r="A62" s="43"/>
      <c r="B62" s="35"/>
      <c r="C62" s="32" t="s">
        <v>544</v>
      </c>
      <c r="D62" s="246"/>
    </row>
    <row r="63" spans="1:6" ht="16.2">
      <c r="A63" s="43"/>
      <c r="B63" s="35"/>
      <c r="C63" s="32" t="s">
        <v>545</v>
      </c>
      <c r="D63" s="246"/>
      <c r="F63" t="s">
        <v>701</v>
      </c>
    </row>
    <row r="64" spans="1:6" ht="16.2">
      <c r="A64" s="43" t="s">
        <v>546</v>
      </c>
      <c r="B64" s="35"/>
      <c r="C64" s="31"/>
      <c r="D64" s="246"/>
    </row>
    <row r="65" spans="1:6" ht="16.2">
      <c r="A65" s="43"/>
      <c r="B65" s="35"/>
      <c r="C65" s="31" t="s">
        <v>702</v>
      </c>
      <c r="D65" s="246"/>
    </row>
    <row r="66" spans="1:6" ht="16.2">
      <c r="A66" s="43"/>
      <c r="B66" s="35"/>
      <c r="C66" s="31" t="s">
        <v>703</v>
      </c>
      <c r="D66" s="246" t="s">
        <v>704</v>
      </c>
      <c r="E66" s="72" t="s">
        <v>705</v>
      </c>
      <c r="F66" t="s">
        <v>706</v>
      </c>
    </row>
    <row r="67" spans="1:6" ht="16.2">
      <c r="A67" s="43"/>
      <c r="B67" s="35"/>
      <c r="C67" s="31" t="s">
        <v>552</v>
      </c>
      <c r="D67" s="246"/>
    </row>
    <row r="68" spans="1:6" ht="16.2">
      <c r="A68" s="43"/>
      <c r="B68" s="35"/>
      <c r="C68" s="31" t="s">
        <v>555</v>
      </c>
      <c r="D68" s="246"/>
    </row>
    <row r="69" spans="1:6" ht="16.2">
      <c r="A69" s="43" t="s">
        <v>557</v>
      </c>
      <c r="B69" s="35"/>
      <c r="C69" s="31"/>
      <c r="D69" s="246"/>
    </row>
    <row r="70" spans="1:6" ht="16.2">
      <c r="A70" s="43"/>
      <c r="B70" s="35"/>
      <c r="C70" s="31" t="s">
        <v>707</v>
      </c>
      <c r="D70" s="246"/>
    </row>
    <row r="71" spans="1:6" ht="16.2">
      <c r="A71" s="43"/>
      <c r="B71" s="35"/>
      <c r="C71" s="33" t="s">
        <v>708</v>
      </c>
      <c r="D71" s="246" t="s">
        <v>709</v>
      </c>
    </row>
    <row r="72" spans="1:6" ht="16.2">
      <c r="A72" s="43"/>
      <c r="B72" s="35"/>
      <c r="C72" s="32" t="s">
        <v>710</v>
      </c>
      <c r="D72" s="246"/>
    </row>
    <row r="73" spans="1:6" ht="16.2">
      <c r="A73" s="75"/>
      <c r="B73" s="76"/>
      <c r="C73" s="33"/>
      <c r="D73" s="248"/>
    </row>
    <row r="74" spans="1:6" ht="16.2">
      <c r="A74" s="75" t="s">
        <v>711</v>
      </c>
      <c r="B74" s="76"/>
      <c r="C74" s="33" t="s">
        <v>712</v>
      </c>
      <c r="D74" s="248"/>
    </row>
    <row r="75" spans="1:6" ht="16.2">
      <c r="A75" s="75"/>
      <c r="B75" s="76"/>
      <c r="C75" s="33" t="s">
        <v>713</v>
      </c>
      <c r="D75" s="248"/>
    </row>
    <row r="76" spans="1:6">
      <c r="D76" s="72"/>
    </row>
    <row r="77" spans="1:6" ht="16.2">
      <c r="A77" s="74" t="s">
        <v>714</v>
      </c>
      <c r="D77" s="72"/>
    </row>
    <row r="78" spans="1:6">
      <c r="A78" s="70" t="s">
        <v>715</v>
      </c>
    </row>
    <row r="79" spans="1:6" ht="16.2">
      <c r="A79" s="71" t="s">
        <v>716</v>
      </c>
    </row>
    <row r="80" spans="1:6">
      <c r="A80" s="70" t="s">
        <v>717</v>
      </c>
    </row>
    <row r="81" spans="1:1">
      <c r="A81" s="72" t="s">
        <v>718</v>
      </c>
    </row>
    <row r="82" spans="1:1">
      <c r="A82" s="72" t="s">
        <v>719</v>
      </c>
    </row>
    <row r="83" spans="1:1">
      <c r="A83" s="72" t="s">
        <v>720</v>
      </c>
    </row>
    <row r="84" spans="1:1">
      <c r="A84" s="72" t="s">
        <v>721</v>
      </c>
    </row>
  </sheetData>
  <mergeCells count="1">
    <mergeCell ref="A3:B3"/>
  </mergeCells>
  <conditionalFormatting sqref="A4:D75">
    <cfRule type="expression" dxfId="0" priority="1">
      <formula>MOD(ROW(),2)=0</formula>
    </cfRule>
  </conditionalFormatting>
  <hyperlinks>
    <hyperlink ref="A79" r:id="rId1" tooltip="https://rapportage.heijmans.nl/jaarverslagen?year=2024&amp;type=-" xr:uid="{D0F03050-1DDB-FD44-A047-7818360A9D2F}"/>
  </hyperlinks>
  <pageMargins left="0.7" right="0.7" top="0.75" bottom="0.75" header="0.3" footer="0.3"/>
  <pageSetup paperSize="9" scale="52"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BA0BC-D05C-D04B-8594-74FEA1DE0B03}">
  <sheetPr codeName="Blad7"/>
  <dimension ref="B4:C6"/>
  <sheetViews>
    <sheetView workbookViewId="0"/>
  </sheetViews>
  <sheetFormatPr defaultColWidth="11.109375" defaultRowHeight="13.8"/>
  <cols>
    <col min="1" max="1" width="11.109375" style="113"/>
    <col min="2" max="2" width="29.109375" style="113" customWidth="1"/>
    <col min="3" max="16384" width="11.109375" style="113"/>
  </cols>
  <sheetData>
    <row r="4" spans="2:3">
      <c r="B4" s="113" t="s">
        <v>722</v>
      </c>
      <c r="C4" s="113">
        <v>1</v>
      </c>
    </row>
    <row r="5" spans="2:3">
      <c r="B5" s="113" t="s">
        <v>723</v>
      </c>
      <c r="C5" s="113">
        <v>2</v>
      </c>
    </row>
    <row r="6" spans="2:3">
      <c r="B6" s="113" t="s">
        <v>724</v>
      </c>
      <c r="C6" s="113">
        <v>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13FD-2F9E-2340-99EE-E6BE4BA135F2}">
  <sheetPr codeName="Blad8"/>
  <dimension ref="A1:A2"/>
  <sheetViews>
    <sheetView workbookViewId="0"/>
  </sheetViews>
  <sheetFormatPr defaultColWidth="11" defaultRowHeight="13.8"/>
  <sheetData>
    <row r="1" spans="1:1">
      <c r="A1" t="s">
        <v>725</v>
      </c>
    </row>
    <row r="2" spans="1:1">
      <c r="A2" t="s">
        <v>726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9"/>
  <dimension ref="A1:H39"/>
  <sheetViews>
    <sheetView workbookViewId="0"/>
  </sheetViews>
  <sheetFormatPr defaultColWidth="9" defaultRowHeight="13.8"/>
  <cols>
    <col min="2" max="2" width="32.6640625" customWidth="1"/>
  </cols>
  <sheetData>
    <row r="1" spans="1:8" ht="34.5" customHeight="1">
      <c r="A1" s="12" t="s">
        <v>727</v>
      </c>
    </row>
    <row r="2" spans="1:8">
      <c r="D2" s="5" t="s">
        <v>728</v>
      </c>
    </row>
    <row r="3" spans="1:8" ht="19.5" customHeight="1">
      <c r="B3" t="s">
        <v>729</v>
      </c>
      <c r="C3" s="2" t="e">
        <f>GeselecteerdJaar</f>
        <v>#REF!</v>
      </c>
      <c r="D3" t="e">
        <f ca="1">MATCH(C3,lstJaren,0)+1</f>
        <v>#REF!</v>
      </c>
    </row>
    <row r="4" spans="1:8" ht="19.5" customHeight="1">
      <c r="B4" t="s">
        <v>730</v>
      </c>
      <c r="C4" s="2" t="e">
        <f>C3-1</f>
        <v>#REF!</v>
      </c>
      <c r="D4" t="e">
        <f ca="1">MATCH(C4,lstJaren,0)+1</f>
        <v>#REF!</v>
      </c>
    </row>
    <row r="5" spans="1:8" ht="19.5" customHeight="1"/>
    <row r="6" spans="1:8" ht="19.5" customHeight="1" thickBot="1">
      <c r="B6" t="s">
        <v>728</v>
      </c>
      <c r="C6" s="1" t="e">
        <f ca="1">MATCH(C7,lstJaren,0)+1</f>
        <v>#REF!</v>
      </c>
      <c r="D6" s="1" t="e">
        <f ca="1">MATCH(D7,lstJaren,0)+1</f>
        <v>#REF!</v>
      </c>
      <c r="E6" s="1" t="e">
        <f ca="1">MATCH(E7,lstJaren,0)+1</f>
        <v>#REF!</v>
      </c>
      <c r="F6" s="1" t="e">
        <f ca="1">MATCH(F7,lstJaren,0)+1</f>
        <v>#REF!</v>
      </c>
      <c r="G6" s="1" t="e">
        <f ca="1">MATCH(G7,lstJaren,0)+1</f>
        <v>#REF!</v>
      </c>
    </row>
    <row r="7" spans="1:8" ht="18.600000000000001" thickBot="1">
      <c r="B7" s="6" t="s">
        <v>731</v>
      </c>
      <c r="C7" s="13" t="e">
        <f>D7-1</f>
        <v>#REF!</v>
      </c>
      <c r="D7" s="13" t="e">
        <f>E7-1</f>
        <v>#REF!</v>
      </c>
      <c r="E7" s="13" t="e">
        <f>F7-1</f>
        <v>#REF!</v>
      </c>
      <c r="F7" s="13" t="e">
        <f>G7-1</f>
        <v>#REF!</v>
      </c>
      <c r="G7" s="13" t="e">
        <f>C3</f>
        <v>#REF!</v>
      </c>
      <c r="H7" s="6"/>
    </row>
    <row r="8" spans="1:8" ht="19.5" customHeight="1">
      <c r="A8" t="e">
        <f>MATCH(B8,#REF!,0)</f>
        <v>#REF!</v>
      </c>
      <c r="B8" t="e">
        <f>IF(#REF!="","",#REF!)</f>
        <v>#REF!</v>
      </c>
      <c r="C8" t="e">
        <f ca="1">IFERROR(INDEX(#REF!,$A8,C$6),NA())</f>
        <v>#N/A</v>
      </c>
      <c r="D8" t="e">
        <f ca="1">IFERROR(INDEX(#REF!,$A8,D$6),NA())</f>
        <v>#N/A</v>
      </c>
      <c r="E8" t="e">
        <f ca="1">IFERROR(INDEX(#REF!,$A8,E$6),NA())</f>
        <v>#N/A</v>
      </c>
      <c r="F8" t="e">
        <f ca="1">IFERROR(INDEX(#REF!,$A8,F$6),NA())</f>
        <v>#N/A</v>
      </c>
      <c r="G8" t="e">
        <f ca="1">IFERROR(INDEX(#REF!,$A8,G$6),NA())</f>
        <v>#N/A</v>
      </c>
      <c r="H8" s="3" t="str">
        <f ca="1">IFERROR(G8/F8-1,"")</f>
        <v/>
      </c>
    </row>
    <row r="9" spans="1:8" ht="19.5" customHeight="1">
      <c r="A9" t="e">
        <f>MATCH(B9,#REF!,0)</f>
        <v>#REF!</v>
      </c>
      <c r="B9" t="e">
        <f>IF(#REF!="","",#REF!)</f>
        <v>#REF!</v>
      </c>
      <c r="C9" t="e">
        <f ca="1">IFERROR(INDEX(#REF!,$A9,C$6),NA())</f>
        <v>#N/A</v>
      </c>
      <c r="D9" t="e">
        <f ca="1">IFERROR(INDEX(#REF!,$A9,D$6),NA())</f>
        <v>#N/A</v>
      </c>
      <c r="E9" t="e">
        <f ca="1">IFERROR(INDEX(#REF!,$A9,E$6),NA())</f>
        <v>#N/A</v>
      </c>
      <c r="F9" t="e">
        <f ca="1">IFERROR(INDEX(#REF!,$A9,F$6),NA())</f>
        <v>#N/A</v>
      </c>
      <c r="G9" t="e">
        <f ca="1">IFERROR(INDEX(#REF!,$A9,G$6),NA())</f>
        <v>#N/A</v>
      </c>
      <c r="H9" s="3" t="str">
        <f ca="1">IFERROR(G9/F9-1,"")</f>
        <v/>
      </c>
    </row>
    <row r="10" spans="1:8" ht="19.5" customHeight="1">
      <c r="A10" t="e">
        <f>MATCH(B10,#REF!,0)</f>
        <v>#REF!</v>
      </c>
      <c r="B10" t="e">
        <f>IF(#REF!="","",#REF!)</f>
        <v>#REF!</v>
      </c>
      <c r="C10" t="e">
        <f ca="1">IFERROR(INDEX(#REF!,$A10,C$6),NA())</f>
        <v>#N/A</v>
      </c>
      <c r="D10" t="e">
        <f ca="1">IFERROR(INDEX(#REF!,$A10,D$6),NA())</f>
        <v>#N/A</v>
      </c>
      <c r="E10" t="e">
        <f ca="1">IFERROR(INDEX(#REF!,$A10,E$6),NA())</f>
        <v>#N/A</v>
      </c>
      <c r="F10" t="e">
        <f ca="1">IFERROR(INDEX(#REF!,$A10,F$6),NA())</f>
        <v>#N/A</v>
      </c>
      <c r="G10" t="e">
        <f ca="1">IFERROR(INDEX(#REF!,$A10,G$6),NA())</f>
        <v>#N/A</v>
      </c>
      <c r="H10" s="3" t="str">
        <f ca="1">IFERROR(G10/F10-1,"")</f>
        <v/>
      </c>
    </row>
    <row r="11" spans="1:8" ht="19.5" customHeight="1">
      <c r="A11" t="e">
        <f>MATCH(B11,#REF!,0)</f>
        <v>#REF!</v>
      </c>
      <c r="B11" t="e">
        <f>IF(#REF!="","",#REF!)</f>
        <v>#REF!</v>
      </c>
      <c r="C11" t="e">
        <f ca="1">IFERROR(INDEX(#REF!,$A11,C$6),NA())</f>
        <v>#N/A</v>
      </c>
      <c r="D11" t="e">
        <f ca="1">IFERROR(INDEX(#REF!,$A11,D$6),NA())</f>
        <v>#N/A</v>
      </c>
      <c r="E11" t="e">
        <f ca="1">IFERROR(INDEX(#REF!,$A11,E$6),NA())</f>
        <v>#N/A</v>
      </c>
      <c r="F11" t="e">
        <f ca="1">IFERROR(INDEX(#REF!,$A11,F$6),NA())</f>
        <v>#N/A</v>
      </c>
      <c r="G11" t="e">
        <f ca="1">IFERROR(INDEX(#REF!,$A11,G$6),NA())</f>
        <v>#N/A</v>
      </c>
      <c r="H11" s="3" t="str">
        <f ca="1">IFERROR(G11/F11-1,"")</f>
        <v/>
      </c>
    </row>
    <row r="12" spans="1:8" ht="19.5" customHeight="1">
      <c r="A12" t="e">
        <f>MATCH(B12,#REF!,0)</f>
        <v>#REF!</v>
      </c>
      <c r="B12" t="e">
        <f>IF(#REF!="","",#REF!)</f>
        <v>#REF!</v>
      </c>
      <c r="C12" t="e">
        <f ca="1">IFERROR(INDEX(#REF!,$A12,C$6),NA())</f>
        <v>#N/A</v>
      </c>
      <c r="D12" t="e">
        <f ca="1">IFERROR(INDEX(#REF!,$A12,D$6),NA())</f>
        <v>#N/A</v>
      </c>
      <c r="E12" t="e">
        <f ca="1">IFERROR(INDEX(#REF!,$A12,E$6),NA())</f>
        <v>#N/A</v>
      </c>
      <c r="F12" t="e">
        <f ca="1">IFERROR(INDEX(#REF!,$A12,F$6),NA())</f>
        <v>#N/A</v>
      </c>
      <c r="G12" t="e">
        <f ca="1">IFERROR(INDEX(#REF!,$A12,G$6),NA())</f>
        <v>#N/A</v>
      </c>
      <c r="H12" s="3" t="str">
        <f ca="1">IFERROR(G12/F12-1,"")</f>
        <v/>
      </c>
    </row>
    <row r="13" spans="1:8" ht="14.4" thickBot="1"/>
    <row r="14" spans="1:8" ht="18.600000000000001" thickBot="1">
      <c r="B14" s="6" t="s">
        <v>732</v>
      </c>
      <c r="C14" s="6"/>
      <c r="D14" s="6"/>
      <c r="E14" s="6"/>
      <c r="F14" s="6"/>
      <c r="G14" s="6"/>
      <c r="H14" s="6"/>
    </row>
    <row r="15" spans="1:8" ht="19.5" customHeight="1">
      <c r="A15">
        <f>ROWS($B$15:B15)</f>
        <v>1</v>
      </c>
      <c r="B15" t="e">
        <f>IF(#REF!=0,"",#REF!)</f>
        <v>#REF!</v>
      </c>
      <c r="C15" t="e">
        <f>IF(B15="",NA(),IFERROR(INDEX(#REF!,$A15,C$6),NA()))</f>
        <v>#REF!</v>
      </c>
      <c r="D15" t="e">
        <f>IF(B15="",NA(),IFERROR(INDEX(#REF!,$A15,D$6),NA()))</f>
        <v>#REF!</v>
      </c>
      <c r="E15" t="e">
        <f>IF(B15="",NA(),IFERROR(INDEX(#REF!,$A15,E$6),NA()))</f>
        <v>#REF!</v>
      </c>
      <c r="F15" t="e">
        <f>IF(B15="",NA(),IFERROR(INDEX(#REF!,$A15,F$6),NA()))</f>
        <v>#REF!</v>
      </c>
      <c r="G15" t="e">
        <f>IF(B15="",NA(),IFERROR(INDEX(#REF!,$A15,G$6),NA()))</f>
        <v>#REF!</v>
      </c>
    </row>
    <row r="16" spans="1:8" ht="19.5" customHeight="1">
      <c r="A16">
        <f>ROWS($B$15:B16)</f>
        <v>2</v>
      </c>
      <c r="B16" t="e">
        <f>IF(#REF!=0,"",#REF!)</f>
        <v>#REF!</v>
      </c>
      <c r="C16" t="e">
        <f>IF(B16="",NA(),IFERROR(INDEX(#REF!,$A16,C$6),NA()))</f>
        <v>#REF!</v>
      </c>
      <c r="D16" t="e">
        <f>IF(B16="",NA(),IFERROR(INDEX(#REF!,$A16,D$6),NA()))</f>
        <v>#REF!</v>
      </c>
      <c r="E16" t="e">
        <f>IF(B16="",NA(),IFERROR(INDEX(#REF!,$A16,E$6),NA()))</f>
        <v>#REF!</v>
      </c>
      <c r="F16" t="e">
        <f>IF(B16="",NA(),IFERROR(INDEX(#REF!,$A16,F$6),NA()))</f>
        <v>#REF!</v>
      </c>
      <c r="G16" t="e">
        <f>IF(B16="",NA(),IFERROR(INDEX(#REF!,$A16,G$6),NA()))</f>
        <v>#REF!</v>
      </c>
    </row>
    <row r="17" spans="1:7" ht="19.5" customHeight="1">
      <c r="A17">
        <f>ROWS($B$15:B17)</f>
        <v>3</v>
      </c>
      <c r="B17" t="e">
        <f>IF(#REF!=0,"",#REF!)</f>
        <v>#REF!</v>
      </c>
      <c r="C17" t="e">
        <f>IF(B17="",NA(),IFERROR(INDEX(#REF!,$A17,C$6),NA()))</f>
        <v>#REF!</v>
      </c>
      <c r="D17" t="e">
        <f>IF(B17="",NA(),IFERROR(INDEX(#REF!,$A17,D$6),NA()))</f>
        <v>#REF!</v>
      </c>
      <c r="E17" t="e">
        <f>IF(B17="",NA(),IFERROR(INDEX(#REF!,$A17,E$6),NA()))</f>
        <v>#REF!</v>
      </c>
      <c r="F17" t="e">
        <f>IF(B17="",NA(),IFERROR(INDEX(#REF!,$A17,F$6),NA()))</f>
        <v>#REF!</v>
      </c>
      <c r="G17" t="e">
        <f>IF(B17="",NA(),IFERROR(INDEX(#REF!,$A17,G$6),NA()))</f>
        <v>#REF!</v>
      </c>
    </row>
    <row r="18" spans="1:7" ht="19.5" customHeight="1">
      <c r="A18">
        <f>ROWS($B$15:B18)</f>
        <v>4</v>
      </c>
      <c r="B18" t="e">
        <f>IF(#REF!=0,"",#REF!)</f>
        <v>#REF!</v>
      </c>
      <c r="C18" t="e">
        <f>IF(B18="",NA(),IFERROR(INDEX(#REF!,$A18,C$6),NA()))</f>
        <v>#REF!</v>
      </c>
      <c r="D18" t="e">
        <f>IF(B18="",NA(),IFERROR(INDEX(#REF!,$A18,D$6),NA()))</f>
        <v>#REF!</v>
      </c>
      <c r="E18" t="e">
        <f>IF(B18="",NA(),IFERROR(INDEX(#REF!,$A18,E$6),NA()))</f>
        <v>#REF!</v>
      </c>
      <c r="F18" t="e">
        <f>IF(B18="",NA(),IFERROR(INDEX(#REF!,$A18,F$6),NA()))</f>
        <v>#REF!</v>
      </c>
      <c r="G18" t="e">
        <f>IF(B18="",NA(),IFERROR(INDEX(#REF!,$A18,G$6),NA()))</f>
        <v>#REF!</v>
      </c>
    </row>
    <row r="19" spans="1:7" ht="19.5" customHeight="1">
      <c r="A19">
        <f>ROWS($B$15:B19)</f>
        <v>5</v>
      </c>
      <c r="B19" t="e">
        <f>IF(#REF!=0,"",#REF!)</f>
        <v>#REF!</v>
      </c>
      <c r="C19" t="e">
        <f>IF(B19="",NA(),IFERROR(INDEX(#REF!,$A19,C$6),NA()))</f>
        <v>#REF!</v>
      </c>
      <c r="D19" t="e">
        <f>IF(B19="",NA(),IFERROR(INDEX(#REF!,$A19,D$6),NA()))</f>
        <v>#REF!</v>
      </c>
      <c r="E19" t="e">
        <f>IF(B19="",NA(),IFERROR(INDEX(#REF!,$A19,E$6),NA()))</f>
        <v>#REF!</v>
      </c>
      <c r="F19" t="e">
        <f>IF(B19="",NA(),IFERROR(INDEX(#REF!,$A19,F$6),NA()))</f>
        <v>#REF!</v>
      </c>
      <c r="G19" t="e">
        <f>IF(B19="",NA(),IFERROR(INDEX(#REF!,$A19,G$6),NA()))</f>
        <v>#REF!</v>
      </c>
    </row>
    <row r="20" spans="1:7" ht="19.5" customHeight="1">
      <c r="A20">
        <f>ROWS($B$15:B20)</f>
        <v>6</v>
      </c>
      <c r="B20" t="e">
        <f>IF(#REF!=0,"",#REF!)</f>
        <v>#REF!</v>
      </c>
      <c r="C20" t="e">
        <f>IF(B20="",NA(),IFERROR(INDEX(#REF!,$A20,C$6),NA()))</f>
        <v>#REF!</v>
      </c>
      <c r="D20" t="e">
        <f>IF(B20="",NA(),IFERROR(INDEX(#REF!,$A20,D$6),NA()))</f>
        <v>#REF!</v>
      </c>
      <c r="E20" t="e">
        <f>IF(B20="",NA(),IFERROR(INDEX(#REF!,$A20,E$6),NA()))</f>
        <v>#REF!</v>
      </c>
      <c r="F20" t="e">
        <f>IF(B20="",NA(),IFERROR(INDEX(#REF!,$A20,F$6),NA()))</f>
        <v>#REF!</v>
      </c>
      <c r="G20" t="e">
        <f>IF(B20="",NA(),IFERROR(INDEX(#REF!,$A20,G$6),NA()))</f>
        <v>#REF!</v>
      </c>
    </row>
    <row r="21" spans="1:7" ht="19.5" customHeight="1">
      <c r="A21">
        <f>ROWS($B$15:B21)</f>
        <v>7</v>
      </c>
      <c r="B21" t="e">
        <f>IF(#REF!=0,"",#REF!)</f>
        <v>#REF!</v>
      </c>
      <c r="C21" t="e">
        <f>IF(B21="",NA(),IFERROR(INDEX(#REF!,$A21,C$6),NA()))</f>
        <v>#REF!</v>
      </c>
      <c r="D21" t="e">
        <f>IF(B21="",NA(),IFERROR(INDEX(#REF!,$A21,D$6),NA()))</f>
        <v>#REF!</v>
      </c>
      <c r="E21" t="e">
        <f>IF(B21="",NA(),IFERROR(INDEX(#REF!,$A21,E$6),NA()))</f>
        <v>#REF!</v>
      </c>
      <c r="F21" t="e">
        <f>IF(B21="",NA(),IFERROR(INDEX(#REF!,$A21,F$6),NA()))</f>
        <v>#REF!</v>
      </c>
      <c r="G21" t="e">
        <f>IF(B21="",NA(),IFERROR(INDEX(#REF!,$A21,G$6),NA()))</f>
        <v>#REF!</v>
      </c>
    </row>
    <row r="22" spans="1:7" ht="19.5" customHeight="1">
      <c r="A22">
        <f>ROWS($B$15:B22)</f>
        <v>8</v>
      </c>
      <c r="B22" t="e">
        <f>IF(#REF!=0,"",#REF!)</f>
        <v>#REF!</v>
      </c>
      <c r="C22" t="e">
        <f>IF(B22="",NA(),IFERROR(INDEX(#REF!,$A22,C$6),NA()))</f>
        <v>#REF!</v>
      </c>
      <c r="D22" t="e">
        <f>IF(B22="",NA(),IFERROR(INDEX(#REF!,$A22,D$6),NA()))</f>
        <v>#REF!</v>
      </c>
      <c r="E22" t="e">
        <f>IF(B22="",NA(),IFERROR(INDEX(#REF!,$A22,E$6),NA()))</f>
        <v>#REF!</v>
      </c>
      <c r="F22" t="e">
        <f>IF(B22="",NA(),IFERROR(INDEX(#REF!,$A22,F$6),NA()))</f>
        <v>#REF!</v>
      </c>
      <c r="G22" t="e">
        <f>IF(B22="",NA(),IFERROR(INDEX(#REF!,$A22,G$6),NA()))</f>
        <v>#REF!</v>
      </c>
    </row>
    <row r="23" spans="1:7" ht="19.5" customHeight="1">
      <c r="A23">
        <f>ROWS($B$15:B23)</f>
        <v>9</v>
      </c>
      <c r="B23" t="e">
        <f>IF(#REF!=0,"",#REF!)</f>
        <v>#REF!</v>
      </c>
      <c r="C23" t="e">
        <f>IF(B23="",NA(),IFERROR(INDEX(#REF!,$A23,C$6),NA()))</f>
        <v>#REF!</v>
      </c>
      <c r="D23" t="e">
        <f>IF(B23="",NA(),IFERROR(INDEX(#REF!,$A23,D$6),NA()))</f>
        <v>#REF!</v>
      </c>
      <c r="E23" t="e">
        <f>IF(B23="",NA(),IFERROR(INDEX(#REF!,$A23,E$6),NA()))</f>
        <v>#REF!</v>
      </c>
      <c r="F23" t="e">
        <f>IF(B23="",NA(),IFERROR(INDEX(#REF!,$A23,F$6),NA()))</f>
        <v>#REF!</v>
      </c>
      <c r="G23" t="e">
        <f>IF(B23="",NA(),IFERROR(INDEX(#REF!,$A23,G$6),NA()))</f>
        <v>#REF!</v>
      </c>
    </row>
    <row r="24" spans="1:7" ht="19.5" customHeight="1">
      <c r="A24">
        <f>ROWS($B$15:B24)</f>
        <v>10</v>
      </c>
      <c r="B24" t="e">
        <f>IF(#REF!=0,"",#REF!)</f>
        <v>#REF!</v>
      </c>
      <c r="C24" t="e">
        <f>IF(B24="",NA(),IFERROR(INDEX(#REF!,$A24,C$6),NA()))</f>
        <v>#REF!</v>
      </c>
      <c r="D24" t="e">
        <f>IF(B24="",NA(),IFERROR(INDEX(#REF!,$A24,D$6),NA()))</f>
        <v>#REF!</v>
      </c>
      <c r="E24" t="e">
        <f>IF(B24="",NA(),IFERROR(INDEX(#REF!,$A24,E$6),NA()))</f>
        <v>#REF!</v>
      </c>
      <c r="F24" t="e">
        <f>IF(B24="",NA(),IFERROR(INDEX(#REF!,$A24,F$6),NA()))</f>
        <v>#REF!</v>
      </c>
      <c r="G24" t="e">
        <f>IF(B24="",NA(),IFERROR(INDEX(#REF!,$A24,G$6),NA()))</f>
        <v>#REF!</v>
      </c>
    </row>
    <row r="25" spans="1:7" ht="19.5" customHeight="1">
      <c r="A25">
        <f>ROWS($B$15:B25)</f>
        <v>11</v>
      </c>
      <c r="B25" t="e">
        <f>IF(#REF!=0,"",#REF!)</f>
        <v>#REF!</v>
      </c>
      <c r="C25" t="e">
        <f>IF(B25="",NA(),IFERROR(INDEX(#REF!,$A25,C$6),NA()))</f>
        <v>#REF!</v>
      </c>
      <c r="D25" t="e">
        <f>IF(B25="",NA(),IFERROR(INDEX(#REF!,$A25,D$6),NA()))</f>
        <v>#REF!</v>
      </c>
      <c r="E25" t="e">
        <f>IF(B25="",NA(),IFERROR(INDEX(#REF!,$A25,E$6),NA()))</f>
        <v>#REF!</v>
      </c>
      <c r="F25" t="e">
        <f>IF(B25="",NA(),IFERROR(INDEX(#REF!,$A25,F$6),NA()))</f>
        <v>#REF!</v>
      </c>
      <c r="G25" t="e">
        <f>IF(B25="",NA(),IFERROR(INDEX(#REF!,$A25,G$6),NA()))</f>
        <v>#REF!</v>
      </c>
    </row>
    <row r="26" spans="1:7" ht="19.5" customHeight="1">
      <c r="A26">
        <f>ROWS($B$15:B26)</f>
        <v>12</v>
      </c>
      <c r="B26" t="e">
        <f>IF(#REF!=0,"",#REF!)</f>
        <v>#REF!</v>
      </c>
      <c r="C26" t="e">
        <f>IF(B26="",NA(),IFERROR(INDEX(#REF!,$A26,C$6),NA()))</f>
        <v>#REF!</v>
      </c>
      <c r="D26" t="e">
        <f>IF(B26="",NA(),IFERROR(INDEX(#REF!,$A26,D$6),NA()))</f>
        <v>#REF!</v>
      </c>
      <c r="E26" t="e">
        <f>IF(B26="",NA(),IFERROR(INDEX(#REF!,$A26,E$6),NA()))</f>
        <v>#REF!</v>
      </c>
      <c r="F26" t="e">
        <f>IF(B26="",NA(),IFERROR(INDEX(#REF!,$A26,F$6),NA()))</f>
        <v>#REF!</v>
      </c>
      <c r="G26" t="e">
        <f>IF(B26="",NA(),IFERROR(INDEX(#REF!,$A26,G$6),NA()))</f>
        <v>#REF!</v>
      </c>
    </row>
    <row r="27" spans="1:7" ht="19.5" customHeight="1">
      <c r="A27">
        <f>ROWS($B$15:B27)</f>
        <v>13</v>
      </c>
      <c r="B27" t="e">
        <f>IF(#REF!=0,"",#REF!)</f>
        <v>#REF!</v>
      </c>
      <c r="C27" t="e">
        <f>IF(B27="",NA(),IFERROR(INDEX(#REF!,$A27,C$6),NA()))</f>
        <v>#REF!</v>
      </c>
      <c r="D27" t="e">
        <f>IF(B27="",NA(),IFERROR(INDEX(#REF!,$A27,D$6),NA()))</f>
        <v>#REF!</v>
      </c>
      <c r="E27" t="e">
        <f>IF(B27="",NA(),IFERROR(INDEX(#REF!,$A27,E$6),NA()))</f>
        <v>#REF!</v>
      </c>
      <c r="F27" t="e">
        <f>IF(B27="",NA(),IFERROR(INDEX(#REF!,$A27,F$6),NA()))</f>
        <v>#REF!</v>
      </c>
      <c r="G27" t="e">
        <f>IF(B27="",NA(),IFERROR(INDEX(#REF!,$A27,G$6),NA()))</f>
        <v>#REF!</v>
      </c>
    </row>
    <row r="28" spans="1:7" ht="19.5" customHeight="1">
      <c r="A28">
        <f>ROWS($B$15:B28)</f>
        <v>14</v>
      </c>
      <c r="B28" t="e">
        <f>IF(#REF!=0,"",#REF!)</f>
        <v>#REF!</v>
      </c>
      <c r="C28" t="e">
        <f>IF(B28="",NA(),IFERROR(INDEX(#REF!,$A28,C$6),NA()))</f>
        <v>#REF!</v>
      </c>
      <c r="D28" t="e">
        <f>IF(B28="",NA(),IFERROR(INDEX(#REF!,$A28,D$6),NA()))</f>
        <v>#REF!</v>
      </c>
      <c r="E28" t="e">
        <f>IF(B28="",NA(),IFERROR(INDEX(#REF!,$A28,E$6),NA()))</f>
        <v>#REF!</v>
      </c>
      <c r="F28" t="e">
        <f>IF(B28="",NA(),IFERROR(INDEX(#REF!,$A28,F$6),NA()))</f>
        <v>#REF!</v>
      </c>
      <c r="G28" t="e">
        <f>IF(B28="",NA(),IFERROR(INDEX(#REF!,$A28,G$6),NA()))</f>
        <v>#REF!</v>
      </c>
    </row>
    <row r="29" spans="1:7" ht="19.5" customHeight="1">
      <c r="A29">
        <f>ROWS($B$15:B29)</f>
        <v>15</v>
      </c>
      <c r="B29" t="e">
        <f>IF(#REF!=0,"",#REF!)</f>
        <v>#REF!</v>
      </c>
      <c r="C29" t="e">
        <f>IF(B29="",NA(),IFERROR(INDEX(#REF!,$A29,C$6),NA()))</f>
        <v>#REF!</v>
      </c>
      <c r="D29" t="e">
        <f>IF(B29="",NA(),IFERROR(INDEX(#REF!,$A29,D$6),NA()))</f>
        <v>#REF!</v>
      </c>
      <c r="E29" t="e">
        <f>IF(B29="",NA(),IFERROR(INDEX(#REF!,$A29,E$6),NA()))</f>
        <v>#REF!</v>
      </c>
      <c r="F29" t="e">
        <f>IF(B29="",NA(),IFERROR(INDEX(#REF!,$A29,F$6),NA()))</f>
        <v>#REF!</v>
      </c>
      <c r="G29" t="e">
        <f>IF(B29="",NA(),IFERROR(INDEX(#REF!,$A29,G$6),NA()))</f>
        <v>#REF!</v>
      </c>
    </row>
    <row r="30" spans="1:7" ht="19.5" customHeight="1">
      <c r="A30">
        <f>ROWS($B$15:B30)</f>
        <v>16</v>
      </c>
      <c r="B30" t="e">
        <f>IF(#REF!=0,"",#REF!)</f>
        <v>#REF!</v>
      </c>
      <c r="C30" t="e">
        <f>IF(B30="",NA(),IFERROR(INDEX(#REF!,$A30,C$6),NA()))</f>
        <v>#REF!</v>
      </c>
      <c r="D30" t="e">
        <f>IF(B30="",NA(),IFERROR(INDEX(#REF!,$A30,D$6),NA()))</f>
        <v>#REF!</v>
      </c>
      <c r="E30" t="e">
        <f>IF(B30="",NA(),IFERROR(INDEX(#REF!,$A30,E$6),NA()))</f>
        <v>#REF!</v>
      </c>
      <c r="F30" t="e">
        <f>IF(B30="",NA(),IFERROR(INDEX(#REF!,$A30,F$6),NA()))</f>
        <v>#REF!</v>
      </c>
      <c r="G30" t="e">
        <f>IF(B30="",NA(),IFERROR(INDEX(#REF!,$A30,G$6),NA()))</f>
        <v>#REF!</v>
      </c>
    </row>
    <row r="31" spans="1:7" ht="19.5" customHeight="1">
      <c r="A31">
        <f>ROWS($B$15:B31)</f>
        <v>17</v>
      </c>
      <c r="B31" t="e">
        <f>IF(#REF!=0,"",#REF!)</f>
        <v>#REF!</v>
      </c>
      <c r="C31" t="e">
        <f>IF(B31="",NA(),IFERROR(INDEX(#REF!,$A31,C$6),NA()))</f>
        <v>#REF!</v>
      </c>
      <c r="D31" t="e">
        <f>IF(B31="",NA(),IFERROR(INDEX(#REF!,$A31,D$6),NA()))</f>
        <v>#REF!</v>
      </c>
      <c r="E31" t="e">
        <f>IF(B31="",NA(),IFERROR(INDEX(#REF!,$A31,E$6),NA()))</f>
        <v>#REF!</v>
      </c>
      <c r="F31" t="e">
        <f>IF(B31="",NA(),IFERROR(INDEX(#REF!,$A31,F$6),NA()))</f>
        <v>#REF!</v>
      </c>
      <c r="G31" t="e">
        <f>IF(B31="",NA(),IFERROR(INDEX(#REF!,$A31,G$6),NA()))</f>
        <v>#REF!</v>
      </c>
    </row>
    <row r="32" spans="1:7" ht="19.5" customHeight="1">
      <c r="A32">
        <f>ROWS($B$15:B32)</f>
        <v>18</v>
      </c>
      <c r="B32" t="e">
        <f>IF(#REF!=0,"",#REF!)</f>
        <v>#REF!</v>
      </c>
      <c r="C32" t="e">
        <f>IF(B32="",NA(),IFERROR(INDEX(#REF!,$A32,C$6),NA()))</f>
        <v>#REF!</v>
      </c>
      <c r="D32" t="e">
        <f>IF(B32="",NA(),IFERROR(INDEX(#REF!,$A32,D$6),NA()))</f>
        <v>#REF!</v>
      </c>
      <c r="E32" t="e">
        <f>IF(B32="",NA(),IFERROR(INDEX(#REF!,$A32,E$6),NA()))</f>
        <v>#REF!</v>
      </c>
      <c r="F32" t="e">
        <f>IF(B32="",NA(),IFERROR(INDEX(#REF!,$A32,F$6),NA()))</f>
        <v>#REF!</v>
      </c>
      <c r="G32" t="e">
        <f>IF(B32="",NA(),IFERROR(INDEX(#REF!,$A32,G$6),NA()))</f>
        <v>#REF!</v>
      </c>
    </row>
    <row r="33" spans="1:7" ht="19.5" customHeight="1">
      <c r="A33">
        <f>ROWS($B$15:B33)</f>
        <v>19</v>
      </c>
      <c r="B33" t="e">
        <f>IF(#REF!=0,"",#REF!)</f>
        <v>#REF!</v>
      </c>
      <c r="C33" t="e">
        <f>IF(B33="",NA(),IFERROR(INDEX(#REF!,$A33,C$6),NA()))</f>
        <v>#REF!</v>
      </c>
      <c r="D33" t="e">
        <f>IF(B33="",NA(),IFERROR(INDEX(#REF!,$A33,D$6),NA()))</f>
        <v>#REF!</v>
      </c>
      <c r="E33" t="e">
        <f>IF(B33="",NA(),IFERROR(INDEX(#REF!,$A33,E$6),NA()))</f>
        <v>#REF!</v>
      </c>
      <c r="F33" t="e">
        <f>IF(B33="",NA(),IFERROR(INDEX(#REF!,$A33,F$6),NA()))</f>
        <v>#REF!</v>
      </c>
      <c r="G33" t="e">
        <f>IF(B33="",NA(),IFERROR(INDEX(#REF!,$A33,G$6),NA()))</f>
        <v>#REF!</v>
      </c>
    </row>
    <row r="34" spans="1:7" ht="19.5" customHeight="1">
      <c r="A34">
        <f>ROWS($B$15:B34)</f>
        <v>20</v>
      </c>
      <c r="B34" t="e">
        <f>IF(#REF!=0,"",#REF!)</f>
        <v>#REF!</v>
      </c>
      <c r="C34" t="e">
        <f>IF(B34="",NA(),IFERROR(INDEX(#REF!,$A34,C$6),NA()))</f>
        <v>#REF!</v>
      </c>
      <c r="D34" t="e">
        <f>IF(B34="",NA(),IFERROR(INDEX(#REF!,$A34,D$6),NA()))</f>
        <v>#REF!</v>
      </c>
      <c r="E34" t="e">
        <f>IF(B34="",NA(),IFERROR(INDEX(#REF!,$A34,E$6),NA()))</f>
        <v>#REF!</v>
      </c>
      <c r="F34" t="e">
        <f>IF(B34="",NA(),IFERROR(INDEX(#REF!,$A34,F$6),NA()))</f>
        <v>#REF!</v>
      </c>
      <c r="G34" t="e">
        <f>IF(B34="",NA(),IFERROR(INDEX(#REF!,$A34,G$6),NA()))</f>
        <v>#REF!</v>
      </c>
    </row>
    <row r="35" spans="1:7" ht="19.5" customHeight="1">
      <c r="A35">
        <f>ROWS($B$15:B35)</f>
        <v>21</v>
      </c>
      <c r="B35" t="e">
        <f>IF(#REF!=0,"",#REF!)</f>
        <v>#REF!</v>
      </c>
      <c r="C35" t="e">
        <f>IF(B35="",NA(),IFERROR(INDEX(#REF!,$A35,C$6),NA()))</f>
        <v>#REF!</v>
      </c>
      <c r="D35" t="e">
        <f>IF(B35="",NA(),IFERROR(INDEX(#REF!,$A35,D$6),NA()))</f>
        <v>#REF!</v>
      </c>
      <c r="E35" t="e">
        <f>IF(B35="",NA(),IFERROR(INDEX(#REF!,$A35,E$6),NA()))</f>
        <v>#REF!</v>
      </c>
      <c r="F35" t="e">
        <f>IF(B35="",NA(),IFERROR(INDEX(#REF!,$A35,F$6),NA()))</f>
        <v>#REF!</v>
      </c>
      <c r="G35" t="e">
        <f>IF(B35="",NA(),IFERROR(INDEX(#REF!,$A35,G$6),NA()))</f>
        <v>#REF!</v>
      </c>
    </row>
    <row r="36" spans="1:7" ht="19.5" customHeight="1">
      <c r="A36">
        <f>ROWS($B$15:B36)</f>
        <v>22</v>
      </c>
      <c r="B36" t="e">
        <f>IF(#REF!=0,"",#REF!)</f>
        <v>#REF!</v>
      </c>
      <c r="C36" t="e">
        <f>IF(B36="",NA(),IFERROR(INDEX(#REF!,$A36,C$6),NA()))</f>
        <v>#REF!</v>
      </c>
      <c r="D36" t="e">
        <f>IF(B36="",NA(),IFERROR(INDEX(#REF!,$A36,D$6),NA()))</f>
        <v>#REF!</v>
      </c>
      <c r="E36" t="e">
        <f>IF(B36="",NA(),IFERROR(INDEX(#REF!,$A36,E$6),NA()))</f>
        <v>#REF!</v>
      </c>
      <c r="F36" t="e">
        <f>IF(B36="",NA(),IFERROR(INDEX(#REF!,$A36,F$6),NA()))</f>
        <v>#REF!</v>
      </c>
      <c r="G36" t="e">
        <f>IF(B36="",NA(),IFERROR(INDEX(#REF!,$A36,G$6),NA()))</f>
        <v>#REF!</v>
      </c>
    </row>
    <row r="37" spans="1:7" ht="19.5" customHeight="1">
      <c r="A37">
        <f>ROWS($B$15:B37)</f>
        <v>23</v>
      </c>
      <c r="B37" t="e">
        <f>IF(#REF!=0,"",#REF!)</f>
        <v>#REF!</v>
      </c>
      <c r="C37" t="e">
        <f>IF(B37="",NA(),IFERROR(INDEX(#REF!,$A37,C$6),NA()))</f>
        <v>#REF!</v>
      </c>
      <c r="D37" t="e">
        <f>IF(B37="",NA(),IFERROR(INDEX(#REF!,$A37,D$6),NA()))</f>
        <v>#REF!</v>
      </c>
      <c r="E37" t="e">
        <f>IF(B37="",NA(),IFERROR(INDEX(#REF!,$A37,E$6),NA()))</f>
        <v>#REF!</v>
      </c>
      <c r="F37" t="e">
        <f>IF(B37="",NA(),IFERROR(INDEX(#REF!,$A37,F$6),NA()))</f>
        <v>#REF!</v>
      </c>
      <c r="G37" t="e">
        <f>IF(B37="",NA(),IFERROR(INDEX(#REF!,$A37,G$6),NA()))</f>
        <v>#REF!</v>
      </c>
    </row>
    <row r="38" spans="1:7" ht="19.5" customHeight="1">
      <c r="A38">
        <f>ROWS($B$15:B38)</f>
        <v>24</v>
      </c>
      <c r="B38" t="e">
        <f>IF(#REF!=0,"",#REF!)</f>
        <v>#REF!</v>
      </c>
      <c r="C38" t="e">
        <f>IF(B38="",NA(),IFERROR(INDEX(#REF!,$A38,C$6),NA()))</f>
        <v>#REF!</v>
      </c>
      <c r="D38" t="e">
        <f>IF(B38="",NA(),IFERROR(INDEX(#REF!,$A38,D$6),NA()))</f>
        <v>#REF!</v>
      </c>
      <c r="E38" t="e">
        <f>IF(B38="",NA(),IFERROR(INDEX(#REF!,$A38,E$6),NA()))</f>
        <v>#REF!</v>
      </c>
      <c r="F38" t="e">
        <f>IF(B38="",NA(),IFERROR(INDEX(#REF!,$A38,F$6),NA()))</f>
        <v>#REF!</v>
      </c>
      <c r="G38" t="e">
        <f>IF(B38="",NA(),IFERROR(INDEX(#REF!,$A38,G$6),NA()))</f>
        <v>#REF!</v>
      </c>
    </row>
    <row r="39" spans="1:7" ht="19.5" customHeight="1">
      <c r="A39">
        <f>ROWS($B$15:B39)</f>
        <v>25</v>
      </c>
      <c r="B39" t="e">
        <f>IF(#REF!=0,"",#REF!)</f>
        <v>#REF!</v>
      </c>
      <c r="C39" t="e">
        <f>IF(B39="",NA(),IFERROR(INDEX(#REF!,$A39,C$6),NA()))</f>
        <v>#REF!</v>
      </c>
      <c r="D39" t="e">
        <f>IF(B39="",NA(),IFERROR(INDEX(#REF!,$A39,D$6),NA()))</f>
        <v>#REF!</v>
      </c>
      <c r="E39" t="e">
        <f>IF(B39="",NA(),IFERROR(INDEX(#REF!,$A39,E$6),NA()))</f>
        <v>#REF!</v>
      </c>
      <c r="F39" t="e">
        <f>IF(B39="",NA(),IFERROR(INDEX(#REF!,$A39,F$6),NA()))</f>
        <v>#REF!</v>
      </c>
      <c r="G39" t="e">
        <f>IF(B39="",NA(),IFERROR(INDEX(#REF!,$A39,G$6),NA()))</f>
        <v>#REF!</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e64da2c-2f45-4ee9-b6c2-6e70d3f9cde5" xsi:nil="true"/>
    <lcf76f155ced4ddcb4097134ff3c332f xmlns="31bba148-ff29-4359-acd9-1f7cce909c5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39BFA7B02A96A4BB12124A6C598442C" ma:contentTypeVersion="18" ma:contentTypeDescription="Een nieuw document maken." ma:contentTypeScope="" ma:versionID="88edf70111d573774bf44950df43deac">
  <xsd:schema xmlns:xsd="http://www.w3.org/2001/XMLSchema" xmlns:xs="http://www.w3.org/2001/XMLSchema" xmlns:p="http://schemas.microsoft.com/office/2006/metadata/properties" xmlns:ns2="31bba148-ff29-4359-acd9-1f7cce909c59" xmlns:ns3="5e64da2c-2f45-4ee9-b6c2-6e70d3f9cde5" targetNamespace="http://schemas.microsoft.com/office/2006/metadata/properties" ma:root="true" ma:fieldsID="a150f19293b3acd964e5352ebb37a4ba" ns2:_="" ns3:_="">
    <xsd:import namespace="31bba148-ff29-4359-acd9-1f7cce909c59"/>
    <xsd:import namespace="5e64da2c-2f45-4ee9-b6c2-6e70d3f9cd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bba148-ff29-4359-acd9-1f7cce909c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41e1fa49-eb9c-4c19-a009-c1da56dc2ea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64da2c-2f45-4ee9-b6c2-6e70d3f9cde5"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547ff183-6745-4ed1-8f27-295c89f13cbf}" ma:internalName="TaxCatchAll" ma:showField="CatchAllData" ma:web="5e64da2c-2f45-4ee9-b6c2-6e70d3f9cd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9FC258-4C84-4E0C-92F9-B398C6F481A7}">
  <ds:schemaRefs>
    <ds:schemaRef ds:uri="http://purl.org/dc/dcmitype/"/>
    <ds:schemaRef ds:uri="http://www.w3.org/XML/1998/namespace"/>
    <ds:schemaRef ds:uri="52272c35-1172-4068-9985-403c6db9c32d"/>
    <ds:schemaRef ds:uri="c86d1b49-0330-45eb-bac8-905a1a2396b6"/>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072CCF22-511B-4B1D-9487-81A589263F24}"/>
</file>

<file path=customXml/itemProps3.xml><?xml version="1.0" encoding="utf-8"?>
<ds:datastoreItem xmlns:ds="http://schemas.openxmlformats.org/officeDocument/2006/customXml" ds:itemID="{B9D00C73-AFA6-4528-9751-6B204FFC68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TM10000072</Template>
  <TotalTime>0</TotalTime>
  <Application>Microsoft Excel</Application>
  <DocSecurity>0</DocSecurity>
  <ScaleCrop>false</ScaleCrop>
  <HeadingPairs>
    <vt:vector size="4" baseType="variant">
      <vt:variant>
        <vt:lpstr>Werkbladen</vt:lpstr>
      </vt:variant>
      <vt:variant>
        <vt:i4>10</vt:i4>
      </vt:variant>
      <vt:variant>
        <vt:lpstr>Benoemde bereiken</vt:lpstr>
      </vt:variant>
      <vt:variant>
        <vt:i4>1</vt:i4>
      </vt:variant>
    </vt:vector>
  </HeadingPairs>
  <TitlesOfParts>
    <vt:vector size="11" baseType="lpstr">
      <vt:lpstr>Handleiding</vt:lpstr>
      <vt:lpstr>Bedrijfsinformatie</vt:lpstr>
      <vt:lpstr>Thematisch</vt:lpstr>
      <vt:lpstr>Rekenregels MWh</vt:lpstr>
      <vt:lpstr>Basis module feedback</vt:lpstr>
      <vt:lpstr>Aanvullende module</vt:lpstr>
      <vt:lpstr>Feedback</vt:lpstr>
      <vt:lpstr>Verbergen</vt:lpstr>
      <vt:lpstr>Definities</vt:lpstr>
      <vt:lpstr>Berekeningen</vt:lpstr>
      <vt:lpstr>Feedback!Afdrukbereik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2012-11-12T18:30:09Z</dcterms:created>
  <dcterms:modified xsi:type="dcterms:W3CDTF">2026-03-11T09:23:22Z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0x010100939BFA7B02A96A4BB12124A6C598442C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